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https://cndorguy.sharepoint.com/sites/FideicomisoANEP/Shared Documents/General/07 Llamados/LLAMADOS 2024/Llamado 01.2024 Liceo San Antonio Salto/3. Pliego/Sección 3/"/>
    </mc:Choice>
  </mc:AlternateContent>
  <xr:revisionPtr revIDLastSave="34" documentId="13_ncr:1_{94C9702E-44C7-4DBC-B68D-AF037DABE76C}" xr6:coauthVersionLast="47" xr6:coauthVersionMax="47" xr10:uidLastSave="{ED3FD044-005D-4F8D-BA17-6356446C13C6}"/>
  <bookViews>
    <workbookView xWindow="2985" yWindow="2985" windowWidth="21600" windowHeight="11385" xr2:uid="{00000000-000D-0000-FFFF-FFFF00000000}"/>
  </bookViews>
  <sheets>
    <sheet name="RUBRADO Obras edilicias" sheetId="5"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49" i="5" l="1"/>
  <c r="G449" i="5"/>
  <c r="G431" i="5"/>
  <c r="F447" i="5"/>
  <c r="F446" i="5"/>
  <c r="F21" i="5" l="1"/>
  <c r="F22" i="5"/>
  <c r="F23" i="5"/>
  <c r="F24" i="5"/>
  <c r="F25" i="5"/>
  <c r="F26" i="5"/>
  <c r="F27" i="5"/>
  <c r="F28" i="5"/>
  <c r="F29" i="5"/>
  <c r="F30" i="5"/>
  <c r="F31" i="5"/>
  <c r="F32" i="5"/>
  <c r="F33" i="5"/>
  <c r="F34" i="5"/>
  <c r="F35" i="5"/>
  <c r="F36" i="5"/>
  <c r="F44" i="5"/>
  <c r="F45" i="5"/>
  <c r="F47" i="5"/>
  <c r="F48" i="5"/>
  <c r="F49" i="5"/>
  <c r="F50" i="5"/>
  <c r="F52" i="5"/>
  <c r="F53" i="5"/>
  <c r="F54" i="5"/>
  <c r="F55" i="5"/>
  <c r="F56" i="5"/>
  <c r="F57" i="5"/>
  <c r="F58" i="5"/>
  <c r="F59" i="5"/>
  <c r="F61" i="5"/>
  <c r="F62" i="5"/>
  <c r="F63" i="5"/>
  <c r="F64" i="5"/>
  <c r="F65" i="5"/>
  <c r="F66" i="5"/>
  <c r="F67" i="5"/>
  <c r="F68" i="5"/>
  <c r="F73" i="5"/>
  <c r="F74" i="5"/>
  <c r="F75" i="5"/>
  <c r="F76" i="5"/>
  <c r="F77" i="5"/>
  <c r="F145" i="5"/>
  <c r="F146" i="5"/>
  <c r="F147" i="5"/>
  <c r="F148" i="5"/>
  <c r="F149" i="5"/>
  <c r="F150" i="5"/>
  <c r="F151" i="5"/>
  <c r="F152" i="5"/>
  <c r="F153" i="5"/>
  <c r="F154" i="5"/>
  <c r="F155" i="5"/>
  <c r="F156" i="5"/>
  <c r="F157" i="5"/>
  <c r="F158" i="5"/>
  <c r="F159" i="5"/>
  <c r="F160" i="5"/>
  <c r="F161" i="5"/>
  <c r="F162" i="5"/>
  <c r="F163" i="5"/>
  <c r="F164" i="5"/>
  <c r="F165" i="5"/>
  <c r="F166" i="5"/>
  <c r="F167" i="5"/>
  <c r="F168" i="5"/>
  <c r="F169" i="5"/>
  <c r="F170" i="5"/>
  <c r="F171" i="5"/>
  <c r="F172" i="5"/>
  <c r="F173" i="5"/>
  <c r="F174" i="5"/>
  <c r="F175" i="5"/>
  <c r="F176" i="5"/>
  <c r="F177" i="5"/>
  <c r="F178" i="5"/>
  <c r="F179" i="5"/>
  <c r="F180" i="5"/>
  <c r="F181" i="5"/>
  <c r="F182" i="5"/>
  <c r="F183" i="5"/>
  <c r="F184" i="5"/>
  <c r="F185" i="5"/>
  <c r="F186" i="5"/>
  <c r="F187" i="5"/>
  <c r="F188" i="5"/>
  <c r="F189" i="5"/>
  <c r="F190" i="5"/>
  <c r="F191" i="5"/>
  <c r="F192" i="5"/>
  <c r="F193" i="5"/>
  <c r="F194" i="5"/>
  <c r="F195" i="5"/>
  <c r="F196" i="5"/>
  <c r="F197" i="5"/>
  <c r="F198" i="5"/>
  <c r="F199" i="5"/>
  <c r="F200" i="5"/>
  <c r="F201" i="5"/>
  <c r="F202" i="5"/>
  <c r="F203" i="5"/>
  <c r="F204" i="5"/>
  <c r="F205" i="5"/>
  <c r="F206" i="5"/>
  <c r="F207" i="5"/>
  <c r="F208" i="5"/>
  <c r="F209" i="5"/>
  <c r="F210" i="5"/>
  <c r="F211" i="5"/>
  <c r="F212" i="5"/>
  <c r="F213" i="5"/>
  <c r="F214" i="5"/>
  <c r="F215" i="5"/>
  <c r="F216" i="5"/>
  <c r="F221" i="5"/>
  <c r="F222" i="5"/>
  <c r="F223" i="5"/>
  <c r="F224" i="5"/>
  <c r="F225" i="5"/>
  <c r="F226" i="5"/>
  <c r="F227" i="5"/>
  <c r="F228" i="5"/>
  <c r="F229" i="5"/>
  <c r="F230" i="5"/>
  <c r="F231" i="5"/>
  <c r="F232" i="5"/>
  <c r="F233" i="5"/>
  <c r="F234" i="5"/>
  <c r="F235" i="5"/>
  <c r="F236" i="5"/>
  <c r="F237" i="5"/>
  <c r="F238" i="5"/>
  <c r="F239" i="5"/>
  <c r="F240" i="5"/>
  <c r="F241" i="5"/>
  <c r="F242" i="5"/>
  <c r="F243" i="5"/>
  <c r="F244" i="5"/>
  <c r="F245" i="5"/>
  <c r="F246" i="5"/>
  <c r="F247" i="5"/>
  <c r="F248" i="5"/>
  <c r="F249" i="5"/>
  <c r="F250" i="5"/>
  <c r="F251" i="5"/>
  <c r="F252" i="5"/>
  <c r="F253" i="5"/>
  <c r="F254" i="5"/>
  <c r="F255" i="5"/>
  <c r="F256" i="5"/>
  <c r="F257" i="5"/>
  <c r="F258" i="5"/>
  <c r="F259" i="5"/>
  <c r="F260" i="5"/>
  <c r="F261" i="5"/>
  <c r="F262" i="5"/>
  <c r="F263" i="5"/>
  <c r="F264" i="5"/>
  <c r="F265" i="5"/>
  <c r="F266" i="5"/>
  <c r="F267" i="5"/>
  <c r="F268" i="5"/>
  <c r="F269" i="5"/>
  <c r="F270" i="5"/>
  <c r="F271" i="5"/>
  <c r="F272" i="5"/>
  <c r="F273" i="5"/>
  <c r="F274" i="5"/>
  <c r="F275" i="5"/>
  <c r="F276" i="5"/>
  <c r="F277" i="5"/>
  <c r="F278" i="5"/>
  <c r="F279" i="5"/>
  <c r="F280" i="5"/>
  <c r="F281" i="5"/>
  <c r="F282" i="5"/>
  <c r="F288" i="5"/>
  <c r="F289" i="5"/>
  <c r="F290" i="5"/>
  <c r="F291" i="5"/>
  <c r="F293" i="5"/>
  <c r="F294" i="5"/>
  <c r="F295" i="5"/>
  <c r="F296" i="5"/>
  <c r="F298" i="5"/>
  <c r="F299" i="5"/>
  <c r="F300" i="5"/>
  <c r="F301" i="5"/>
  <c r="F302" i="5"/>
  <c r="F357" i="5"/>
  <c r="F358" i="5"/>
  <c r="F359" i="5"/>
  <c r="F360" i="5"/>
  <c r="F361" i="5"/>
  <c r="F362" i="5"/>
  <c r="F363" i="5"/>
  <c r="F364" i="5"/>
  <c r="F365" i="5"/>
  <c r="F366" i="5"/>
  <c r="F367" i="5"/>
  <c r="F368" i="5"/>
  <c r="F369" i="5"/>
  <c r="F370" i="5"/>
  <c r="F371" i="5"/>
  <c r="F372" i="5"/>
  <c r="F373" i="5"/>
  <c r="F374" i="5"/>
  <c r="F376" i="5"/>
  <c r="F377" i="5"/>
  <c r="F378" i="5"/>
  <c r="F379" i="5"/>
  <c r="F380" i="5"/>
  <c r="F381" i="5"/>
  <c r="F382" i="5"/>
  <c r="F383" i="5"/>
  <c r="F384" i="5"/>
  <c r="F385" i="5"/>
  <c r="F386" i="5"/>
  <c r="F388" i="5"/>
  <c r="F389" i="5"/>
  <c r="F390" i="5"/>
  <c r="F391" i="5"/>
  <c r="F392" i="5"/>
  <c r="F393" i="5"/>
  <c r="F394" i="5"/>
  <c r="F395" i="5"/>
  <c r="F396" i="5"/>
  <c r="F397" i="5"/>
  <c r="F399" i="5"/>
  <c r="F401" i="5"/>
  <c r="F402" i="5"/>
  <c r="F403" i="5"/>
  <c r="F405" i="5"/>
  <c r="F406" i="5"/>
  <c r="F439" i="5"/>
  <c r="F440" i="5"/>
  <c r="F441" i="5"/>
  <c r="F442" i="5"/>
  <c r="F443" i="5"/>
  <c r="F444" i="5"/>
  <c r="F445" i="5"/>
  <c r="F411" i="5"/>
  <c r="F412" i="5"/>
  <c r="F413" i="5"/>
  <c r="F414" i="5"/>
  <c r="F415" i="5"/>
  <c r="F416" i="5"/>
  <c r="F417" i="5"/>
  <c r="F418" i="5"/>
  <c r="F419" i="5"/>
  <c r="F420" i="5"/>
  <c r="F421" i="5"/>
  <c r="F422" i="5"/>
  <c r="F423" i="5"/>
  <c r="F424" i="5"/>
  <c r="F425" i="5"/>
  <c r="F426" i="5"/>
  <c r="F427" i="5"/>
  <c r="F428" i="5"/>
  <c r="F429" i="5"/>
  <c r="F433" i="5"/>
  <c r="F434" i="5"/>
  <c r="F435" i="5"/>
  <c r="F436" i="5"/>
  <c r="F437" i="5"/>
  <c r="F438" i="5"/>
  <c r="F307" i="5"/>
  <c r="F308" i="5"/>
  <c r="F309" i="5"/>
  <c r="F310" i="5"/>
  <c r="F311" i="5"/>
  <c r="F312" i="5"/>
  <c r="F313" i="5"/>
  <c r="F314" i="5"/>
  <c r="F315" i="5"/>
  <c r="F316" i="5"/>
  <c r="F317" i="5"/>
  <c r="F318" i="5"/>
  <c r="F319" i="5"/>
  <c r="F320" i="5"/>
  <c r="F321" i="5"/>
  <c r="F322" i="5"/>
  <c r="F323" i="5"/>
  <c r="F324" i="5"/>
  <c r="F325" i="5"/>
  <c r="F326" i="5"/>
  <c r="F329" i="5"/>
  <c r="F330" i="5"/>
  <c r="F331" i="5"/>
  <c r="F332" i="5"/>
  <c r="F333" i="5"/>
  <c r="F334" i="5"/>
  <c r="F335" i="5"/>
  <c r="F337" i="5"/>
  <c r="F338" i="5"/>
  <c r="F339" i="5"/>
  <c r="F340" i="5"/>
  <c r="F342" i="5"/>
  <c r="F343" i="5"/>
  <c r="F344" i="5"/>
  <c r="F345" i="5"/>
  <c r="F347" i="5"/>
  <c r="F348" i="5"/>
  <c r="F125" i="5"/>
  <c r="F126" i="5"/>
  <c r="F127" i="5"/>
  <c r="F128" i="5"/>
  <c r="F129" i="5"/>
  <c r="F130" i="5"/>
  <c r="F131" i="5"/>
  <c r="F132" i="5"/>
  <c r="F133" i="5"/>
  <c r="F134" i="5"/>
  <c r="F135" i="5"/>
  <c r="F136" i="5"/>
  <c r="F137" i="5"/>
  <c r="F138" i="5"/>
  <c r="F139" i="5"/>
  <c r="F110" i="5"/>
  <c r="F111" i="5"/>
  <c r="F112" i="5"/>
  <c r="F113" i="5"/>
  <c r="F114" i="5"/>
  <c r="F115" i="5"/>
  <c r="F116" i="5"/>
  <c r="F117" i="5"/>
  <c r="F118" i="5"/>
  <c r="F119" i="5"/>
  <c r="F120" i="5"/>
  <c r="F121" i="5"/>
  <c r="F122" i="5"/>
  <c r="F123" i="5"/>
  <c r="F89" i="5"/>
  <c r="F90" i="5"/>
  <c r="F91" i="5"/>
  <c r="F92" i="5"/>
  <c r="F93" i="5"/>
  <c r="F94" i="5"/>
  <c r="F95" i="5"/>
  <c r="F96" i="5"/>
  <c r="F97" i="5"/>
  <c r="F98" i="5"/>
  <c r="F99" i="5"/>
  <c r="F100" i="5"/>
  <c r="F101" i="5"/>
  <c r="F102" i="5"/>
  <c r="F103" i="5"/>
  <c r="G408" i="5" l="1"/>
  <c r="F354" i="5" l="1"/>
  <c r="F355" i="5"/>
  <c r="F353" i="5"/>
  <c r="F287" i="5"/>
  <c r="F220" i="5"/>
  <c r="F144" i="5"/>
  <c r="F124" i="5"/>
  <c r="F105" i="5"/>
  <c r="F106" i="5"/>
  <c r="F107" i="5"/>
  <c r="F108" i="5"/>
  <c r="F109" i="5"/>
  <c r="F104" i="5"/>
  <c r="G86" i="5" s="1"/>
  <c r="F82" i="5"/>
  <c r="F83" i="5"/>
  <c r="F84" i="5"/>
  <c r="F81" i="5"/>
  <c r="F72" i="5"/>
  <c r="G70" i="5" s="1"/>
  <c r="F43" i="5"/>
  <c r="F42" i="5"/>
  <c r="G38" i="5" s="1"/>
  <c r="G218" i="5" l="1"/>
  <c r="G79" i="5"/>
  <c r="G141" i="5"/>
  <c r="G284" i="5"/>
  <c r="G350" i="5"/>
  <c r="G304" i="5"/>
  <c r="F20" i="5"/>
  <c r="G17" i="5" l="1"/>
  <c r="H447" i="5" s="1"/>
  <c r="H89" i="5" l="1"/>
  <c r="I86" i="5" s="1"/>
  <c r="H446" i="5"/>
  <c r="H32" i="5"/>
  <c r="H26" i="5"/>
  <c r="H29" i="5"/>
  <c r="H35" i="5"/>
  <c r="H25" i="5"/>
  <c r="H31" i="5"/>
  <c r="H22" i="5"/>
  <c r="H24" i="5"/>
  <c r="H33" i="5"/>
  <c r="H30" i="5"/>
  <c r="H27" i="5"/>
  <c r="H36" i="5"/>
  <c r="H23" i="5"/>
  <c r="H21" i="5"/>
  <c r="H34" i="5"/>
  <c r="H28" i="5"/>
  <c r="H67" i="5"/>
  <c r="H61" i="5"/>
  <c r="H48" i="5"/>
  <c r="H54" i="5"/>
  <c r="H66" i="5"/>
  <c r="H49" i="5"/>
  <c r="H55" i="5"/>
  <c r="H52" i="5"/>
  <c r="H56" i="5"/>
  <c r="H63" i="5"/>
  <c r="H44" i="5"/>
  <c r="H62" i="5"/>
  <c r="H59" i="5"/>
  <c r="H47" i="5"/>
  <c r="H58" i="5"/>
  <c r="H57" i="5"/>
  <c r="H53" i="5"/>
  <c r="H50" i="5"/>
  <c r="H65" i="5"/>
  <c r="H45" i="5"/>
  <c r="H68" i="5"/>
  <c r="H64" i="5"/>
  <c r="H73" i="5"/>
  <c r="H77" i="5"/>
  <c r="H76" i="5"/>
  <c r="H75" i="5"/>
  <c r="H74" i="5"/>
  <c r="H210" i="5"/>
  <c r="H145" i="5"/>
  <c r="H151" i="5"/>
  <c r="H157" i="5"/>
  <c r="H163" i="5"/>
  <c r="H169" i="5"/>
  <c r="H175" i="5"/>
  <c r="H181" i="5"/>
  <c r="H204" i="5"/>
  <c r="H198" i="5"/>
  <c r="H146" i="5"/>
  <c r="H152" i="5"/>
  <c r="H158" i="5"/>
  <c r="H164" i="5"/>
  <c r="H170" i="5"/>
  <c r="H176" i="5"/>
  <c r="H182" i="5"/>
  <c r="H188" i="5"/>
  <c r="H194" i="5"/>
  <c r="H200" i="5"/>
  <c r="H206" i="5"/>
  <c r="H212" i="5"/>
  <c r="H192" i="5"/>
  <c r="H168" i="5"/>
  <c r="H153" i="5"/>
  <c r="H159" i="5"/>
  <c r="H165" i="5"/>
  <c r="H171" i="5"/>
  <c r="H177" i="5"/>
  <c r="H186" i="5"/>
  <c r="H180" i="5"/>
  <c r="H154" i="5"/>
  <c r="H160" i="5"/>
  <c r="H166" i="5"/>
  <c r="H172" i="5"/>
  <c r="H174" i="5"/>
  <c r="H162" i="5"/>
  <c r="H149" i="5"/>
  <c r="H155" i="5"/>
  <c r="H161" i="5"/>
  <c r="H167" i="5"/>
  <c r="H173" i="5"/>
  <c r="H179" i="5"/>
  <c r="H185" i="5"/>
  <c r="H191" i="5"/>
  <c r="H197" i="5"/>
  <c r="H203" i="5"/>
  <c r="H209" i="5"/>
  <c r="H215" i="5"/>
  <c r="H156" i="5"/>
  <c r="H216" i="5"/>
  <c r="H150" i="5"/>
  <c r="H195" i="5"/>
  <c r="H184" i="5"/>
  <c r="H205" i="5"/>
  <c r="H148" i="5"/>
  <c r="H147" i="5"/>
  <c r="H189" i="5"/>
  <c r="H183" i="5"/>
  <c r="H207" i="5"/>
  <c r="H193" i="5"/>
  <c r="H190" i="5"/>
  <c r="H208" i="5"/>
  <c r="H213" i="5"/>
  <c r="H201" i="5"/>
  <c r="H214" i="5"/>
  <c r="H202" i="5"/>
  <c r="H199" i="5"/>
  <c r="H178" i="5"/>
  <c r="H211" i="5"/>
  <c r="H187" i="5"/>
  <c r="H196" i="5"/>
  <c r="H274" i="5"/>
  <c r="H221" i="5"/>
  <c r="H227" i="5"/>
  <c r="H233" i="5"/>
  <c r="H239" i="5"/>
  <c r="H245" i="5"/>
  <c r="H251" i="5"/>
  <c r="H257" i="5"/>
  <c r="H263" i="5"/>
  <c r="H269" i="5"/>
  <c r="H275" i="5"/>
  <c r="H281" i="5"/>
  <c r="H268" i="5"/>
  <c r="H250" i="5"/>
  <c r="H262" i="5"/>
  <c r="H229" i="5"/>
  <c r="H235" i="5"/>
  <c r="H241" i="5"/>
  <c r="H244" i="5"/>
  <c r="H238" i="5"/>
  <c r="H224" i="5"/>
  <c r="H230" i="5"/>
  <c r="H236" i="5"/>
  <c r="H242" i="5"/>
  <c r="H248" i="5"/>
  <c r="H254" i="5"/>
  <c r="H260" i="5"/>
  <c r="H266" i="5"/>
  <c r="H272" i="5"/>
  <c r="H278" i="5"/>
  <c r="H256" i="5"/>
  <c r="H232" i="5"/>
  <c r="H280" i="5"/>
  <c r="H226" i="5"/>
  <c r="H279" i="5"/>
  <c r="H265" i="5"/>
  <c r="H243" i="5"/>
  <c r="H253" i="5"/>
  <c r="H249" i="5"/>
  <c r="H261" i="5"/>
  <c r="H259" i="5"/>
  <c r="H237" i="5"/>
  <c r="H246" i="5"/>
  <c r="H255" i="5"/>
  <c r="H247" i="5"/>
  <c r="H276" i="5"/>
  <c r="H264" i="5"/>
  <c r="H225" i="5"/>
  <c r="H240" i="5"/>
  <c r="H270" i="5"/>
  <c r="H277" i="5"/>
  <c r="H231" i="5"/>
  <c r="H282" i="5"/>
  <c r="H258" i="5"/>
  <c r="H234" i="5"/>
  <c r="H267" i="5"/>
  <c r="H271" i="5"/>
  <c r="H273" i="5"/>
  <c r="H252" i="5"/>
  <c r="H223" i="5"/>
  <c r="H228" i="5"/>
  <c r="H222" i="5"/>
  <c r="H299" i="5"/>
  <c r="H291" i="5"/>
  <c r="H293" i="5"/>
  <c r="H298" i="5"/>
  <c r="H294" i="5"/>
  <c r="H290" i="5"/>
  <c r="H296" i="5"/>
  <c r="H302" i="5"/>
  <c r="H301" i="5"/>
  <c r="H289" i="5"/>
  <c r="H300" i="5"/>
  <c r="H288" i="5"/>
  <c r="H295" i="5"/>
  <c r="H362" i="5"/>
  <c r="H368" i="5"/>
  <c r="H374" i="5"/>
  <c r="H363" i="5"/>
  <c r="H403" i="5"/>
  <c r="H391" i="5"/>
  <c r="H364" i="5"/>
  <c r="H376" i="5"/>
  <c r="H394" i="5"/>
  <c r="H379" i="5"/>
  <c r="H397" i="5"/>
  <c r="H365" i="5"/>
  <c r="H371" i="5"/>
  <c r="H401" i="5"/>
  <c r="H385" i="5"/>
  <c r="H373" i="5"/>
  <c r="H366" i="5"/>
  <c r="H378" i="5"/>
  <c r="H367" i="5"/>
  <c r="H361" i="5"/>
  <c r="H369" i="5"/>
  <c r="H389" i="5"/>
  <c r="H392" i="5"/>
  <c r="H377" i="5"/>
  <c r="H386" i="5"/>
  <c r="H380" i="5"/>
  <c r="H384" i="5"/>
  <c r="H402" i="5"/>
  <c r="H383" i="5"/>
  <c r="H382" i="5"/>
  <c r="H372" i="5"/>
  <c r="H359" i="5"/>
  <c r="H395" i="5"/>
  <c r="H399" i="5"/>
  <c r="H390" i="5"/>
  <c r="H358" i="5"/>
  <c r="H405" i="5"/>
  <c r="H370" i="5"/>
  <c r="H396" i="5"/>
  <c r="H381" i="5"/>
  <c r="H360" i="5"/>
  <c r="H388" i="5"/>
  <c r="H406" i="5"/>
  <c r="H357" i="5"/>
  <c r="H393" i="5"/>
  <c r="H444" i="5"/>
  <c r="H441" i="5"/>
  <c r="H440" i="5"/>
  <c r="H443" i="5"/>
  <c r="H439" i="5"/>
  <c r="H442" i="5"/>
  <c r="H445" i="5"/>
  <c r="H415" i="5"/>
  <c r="H427" i="5"/>
  <c r="H421" i="5"/>
  <c r="H438" i="5"/>
  <c r="H422" i="5"/>
  <c r="H433" i="5"/>
  <c r="I431" i="5" s="1"/>
  <c r="H416" i="5"/>
  <c r="H428" i="5"/>
  <c r="H412" i="5"/>
  <c r="H418" i="5"/>
  <c r="H424" i="5"/>
  <c r="H435" i="5"/>
  <c r="H417" i="5"/>
  <c r="H419" i="5"/>
  <c r="H411" i="5"/>
  <c r="I408" i="5" s="1"/>
  <c r="H420" i="5"/>
  <c r="H423" i="5"/>
  <c r="H414" i="5"/>
  <c r="H429" i="5"/>
  <c r="H426" i="5"/>
  <c r="H436" i="5"/>
  <c r="H434" i="5"/>
  <c r="H425" i="5"/>
  <c r="H413" i="5"/>
  <c r="H437" i="5"/>
  <c r="H313" i="5"/>
  <c r="H319" i="5"/>
  <c r="H325" i="5"/>
  <c r="H331" i="5"/>
  <c r="H337" i="5"/>
  <c r="H314" i="5"/>
  <c r="H320" i="5"/>
  <c r="H326" i="5"/>
  <c r="H338" i="5"/>
  <c r="H342" i="5"/>
  <c r="H315" i="5"/>
  <c r="H321" i="5"/>
  <c r="H333" i="5"/>
  <c r="H339" i="5"/>
  <c r="H345" i="5"/>
  <c r="H348" i="5"/>
  <c r="H316" i="5"/>
  <c r="H322" i="5"/>
  <c r="H334" i="5"/>
  <c r="H340" i="5"/>
  <c r="H324" i="5"/>
  <c r="H330" i="5"/>
  <c r="H317" i="5"/>
  <c r="H323" i="5"/>
  <c r="H329" i="5"/>
  <c r="H335" i="5"/>
  <c r="H347" i="5"/>
  <c r="H318" i="5"/>
  <c r="H312" i="5"/>
  <c r="H309" i="5"/>
  <c r="H308" i="5"/>
  <c r="H311" i="5"/>
  <c r="H307" i="5"/>
  <c r="I304" i="5" s="1"/>
  <c r="H310" i="5"/>
  <c r="H343" i="5"/>
  <c r="H332" i="5"/>
  <c r="H344" i="5"/>
  <c r="H130" i="5"/>
  <c r="H136" i="5"/>
  <c r="H126" i="5"/>
  <c r="H132" i="5"/>
  <c r="H138" i="5"/>
  <c r="H127" i="5"/>
  <c r="H133" i="5"/>
  <c r="H139" i="5"/>
  <c r="H129" i="5"/>
  <c r="H135" i="5"/>
  <c r="H131" i="5"/>
  <c r="H137" i="5"/>
  <c r="H125" i="5"/>
  <c r="H134" i="5"/>
  <c r="H128" i="5"/>
  <c r="H117" i="5"/>
  <c r="H111" i="5"/>
  <c r="H123" i="5"/>
  <c r="H120" i="5"/>
  <c r="H113" i="5"/>
  <c r="H119" i="5"/>
  <c r="H114" i="5"/>
  <c r="H118" i="5"/>
  <c r="H122" i="5"/>
  <c r="H110" i="5"/>
  <c r="H116" i="5"/>
  <c r="H115" i="5"/>
  <c r="H112" i="5"/>
  <c r="H121" i="5"/>
  <c r="H101" i="5"/>
  <c r="H97" i="5"/>
  <c r="H92" i="5"/>
  <c r="H99" i="5"/>
  <c r="H96" i="5"/>
  <c r="H103" i="5"/>
  <c r="H93" i="5"/>
  <c r="H102" i="5"/>
  <c r="H94" i="5"/>
  <c r="H100" i="5"/>
  <c r="H95" i="5"/>
  <c r="H98" i="5"/>
  <c r="H90" i="5"/>
  <c r="H91" i="5"/>
  <c r="H353" i="5"/>
  <c r="I350" i="5" s="1"/>
  <c r="H144" i="5"/>
  <c r="I141" i="5" s="1"/>
  <c r="H84" i="5"/>
  <c r="H43" i="5"/>
  <c r="H83" i="5"/>
  <c r="H82" i="5"/>
  <c r="H20" i="5"/>
  <c r="I17" i="5" s="1"/>
  <c r="H81" i="5"/>
  <c r="I79" i="5" s="1"/>
  <c r="H72" i="5"/>
  <c r="I70" i="5" s="1"/>
  <c r="H105" i="5"/>
  <c r="H355" i="5"/>
  <c r="H109" i="5"/>
  <c r="H220" i="5"/>
  <c r="I218" i="5" s="1"/>
  <c r="H107" i="5"/>
  <c r="H108" i="5"/>
  <c r="H354" i="5"/>
  <c r="H106" i="5"/>
  <c r="H42" i="5"/>
  <c r="I38" i="5" s="1"/>
  <c r="H104" i="5"/>
  <c r="H124" i="5"/>
  <c r="H287" i="5"/>
  <c r="I284" i="5" s="1"/>
</calcChain>
</file>

<file path=xl/sharedStrings.xml><?xml version="1.0" encoding="utf-8"?>
<sst xmlns="http://schemas.openxmlformats.org/spreadsheetml/2006/main" count="1122" uniqueCount="793">
  <si>
    <t>FORMULARIO 4: RUBRADO</t>
  </si>
  <si>
    <t>El/Los que suscriben, en representación de [IDENTIFICAR OFERENTE] DECLARO/DECLARAMOS BAJO JURAMENTO que el Objeto del presente Llamado se ejecutará de acuerdo con el siguiente RUBRADO:</t>
  </si>
  <si>
    <t xml:space="preserve">LLAMADO Nº </t>
  </si>
  <si>
    <t xml:space="preserve">PRESUPUESTO OBRA   </t>
  </si>
  <si>
    <t xml:space="preserve">EMPRESA: </t>
  </si>
  <si>
    <t>CELDA CON FÓRMULA</t>
  </si>
  <si>
    <t>OBRA: Complejo Educativo San Antonio, Salto</t>
  </si>
  <si>
    <t>CANTIDAD</t>
  </si>
  <si>
    <t>UNIDAD</t>
  </si>
  <si>
    <t>PRECIO UNITARIO 
Pesos uruguayos</t>
  </si>
  <si>
    <t>PRECIO SUBRUBRO 
Pesos uruguayos</t>
  </si>
  <si>
    <t>PRECIO RUBRO Pesos uruguayos</t>
  </si>
  <si>
    <t>% del Rubro en Obra Total</t>
  </si>
  <si>
    <t>1.00</t>
  </si>
  <si>
    <t>1.1</t>
  </si>
  <si>
    <t>1.1.1</t>
  </si>
  <si>
    <t>Cartel de Obra (incluye estructura y colocación)</t>
  </si>
  <si>
    <t>unidad</t>
  </si>
  <si>
    <t>1.1.2</t>
  </si>
  <si>
    <t>Cateos</t>
  </si>
  <si>
    <t>gl</t>
  </si>
  <si>
    <t>1.1.3</t>
  </si>
  <si>
    <t>Plan de seguridad firmado por Tecnico Prevencionista</t>
  </si>
  <si>
    <t>1.1.4</t>
  </si>
  <si>
    <t>Fletes de implantacion y retiro</t>
  </si>
  <si>
    <t>1.1.5</t>
  </si>
  <si>
    <t>Disposición final y acarreo de escombros</t>
  </si>
  <si>
    <t>1.2</t>
  </si>
  <si>
    <t>CONSTRUCCIONES PROVISORIAS</t>
  </si>
  <si>
    <t>1.2.1</t>
  </si>
  <si>
    <t>Vallado de obra</t>
  </si>
  <si>
    <t>1.2.2</t>
  </si>
  <si>
    <t>Contendor para Direccion de Obra</t>
  </si>
  <si>
    <t>1.2.3</t>
  </si>
  <si>
    <t>Contenedor para comedor</t>
  </si>
  <si>
    <t>1.2.4</t>
  </si>
  <si>
    <t>Contenedor para vestuarios y baños</t>
  </si>
  <si>
    <t>1.3</t>
  </si>
  <si>
    <t>INSTALACIONES PROVISORIAS</t>
  </si>
  <si>
    <t>1.3.1</t>
  </si>
  <si>
    <t>Provisorio de Ute</t>
  </si>
  <si>
    <t>1.3.2</t>
  </si>
  <si>
    <t>Consumos Ute</t>
  </si>
  <si>
    <t>1.3.3</t>
  </si>
  <si>
    <t>Provisorio de Ose</t>
  </si>
  <si>
    <t>1.3.4</t>
  </si>
  <si>
    <t>Consumos Ose</t>
  </si>
  <si>
    <t>1.4</t>
  </si>
  <si>
    <t>REPLANTEO DE OBRA</t>
  </si>
  <si>
    <t>1.4.1</t>
  </si>
  <si>
    <t>Replateo planialtimétrico (por. Ing. Agrimensor)</t>
  </si>
  <si>
    <t>2.0</t>
  </si>
  <si>
    <t>DEMOLICIONES Y RETIROS</t>
  </si>
  <si>
    <t>Actual local liceal</t>
  </si>
  <si>
    <t>2.1.1</t>
  </si>
  <si>
    <t>BLOQUE 3: Biblioteca, 3 Aulas y Depósito</t>
  </si>
  <si>
    <t>Retiro de cubierta liviana de chapa galvanizada</t>
  </si>
  <si>
    <t>m2</t>
  </si>
  <si>
    <t>Demolición de muros de mampsotería</t>
  </si>
  <si>
    <t>Retiro de pavimento</t>
  </si>
  <si>
    <t>Demolición de contrapiso y vigas de fundación</t>
  </si>
  <si>
    <t>m3</t>
  </si>
  <si>
    <t>2.1.2</t>
  </si>
  <si>
    <t>BLOQUE 1: Sala de Profesores y depósitos</t>
  </si>
  <si>
    <t>2.1.3</t>
  </si>
  <si>
    <t>Retiros y demoliciones varias:</t>
  </si>
  <si>
    <t>BLOQUE 1: muros a demoler entre aulas</t>
  </si>
  <si>
    <t>Cantero de vegetales a demoler</t>
  </si>
  <si>
    <t>Cerco de vegetales y alambrado a retirar</t>
  </si>
  <si>
    <t>ml</t>
  </si>
  <si>
    <t>Borde-cordoneta metálica a retirar</t>
  </si>
  <si>
    <t>Postes de hormigón existente a retirar</t>
  </si>
  <si>
    <t>Aberturas a retirar</t>
  </si>
  <si>
    <t>Pavimento de demoler</t>
  </si>
  <si>
    <t>Columna de madera con tendido eléctrico a retirar</t>
  </si>
  <si>
    <t>2.1.4</t>
  </si>
  <si>
    <t>Muro perimetral de ladrillo a demoler</t>
  </si>
  <si>
    <t>Bases y viga de fundación (20x30)</t>
  </si>
  <si>
    <t>Pilares de traba (15x20)</t>
  </si>
  <si>
    <t>Viga carrera (20x20)</t>
  </si>
  <si>
    <t>Muro de ladrillo simple a demoler</t>
  </si>
  <si>
    <t>2.2</t>
  </si>
  <si>
    <t>Atena a retirar y sus respectivas riendas</t>
  </si>
  <si>
    <t>global</t>
  </si>
  <si>
    <t>2.3</t>
  </si>
  <si>
    <t>Traslado de contenedor - Depósito</t>
  </si>
  <si>
    <t>2.4</t>
  </si>
  <si>
    <t>Modulo de aulas a retirar en mal estado</t>
  </si>
  <si>
    <t>2.5</t>
  </si>
  <si>
    <t>Retiro de escombros</t>
  </si>
  <si>
    <t>3.0</t>
  </si>
  <si>
    <t>EXCAVACIONES Y MOVIMIENTOS DE TIERRA</t>
  </si>
  <si>
    <t>Retiro de suelo orgánico (espesor considerado 60 cm)</t>
  </si>
  <si>
    <t>Excavación para rellenos según Memoria para PLATEA</t>
  </si>
  <si>
    <t>Excavación para patines y dados de hormigón ciclópeo</t>
  </si>
  <si>
    <t>Descalce de vigas de fundación</t>
  </si>
  <si>
    <t>Excavación para canal pluvial</t>
  </si>
  <si>
    <t>Zanjas y pozos para tendido eléctrico y sanitario</t>
  </si>
  <si>
    <t>4.0</t>
  </si>
  <si>
    <t>RELLENOS Y APORTES</t>
  </si>
  <si>
    <t>4.1</t>
  </si>
  <si>
    <t>Relleno granular compactado dos capas de 15 cm bajo contrapiso interior</t>
  </si>
  <si>
    <t>4.2</t>
  </si>
  <si>
    <t>Relleno granular compactado cinco capas de 15 cm bajo en Aulas y Galerias</t>
  </si>
  <si>
    <t>4.3</t>
  </si>
  <si>
    <t>Relleno granular compactado cinco capas de 15 cm bajo en Patio central</t>
  </si>
  <si>
    <t>4.4</t>
  </si>
  <si>
    <t>Relleno granular compactado cinco capas de 15 cm bajo en Acceso-Rampa</t>
  </si>
  <si>
    <t>5.0</t>
  </si>
  <si>
    <t>ESTRUCTURA DE HORMIGÓN ARMADO</t>
  </si>
  <si>
    <t>Fundaciones</t>
  </si>
  <si>
    <t>5.1</t>
  </si>
  <si>
    <t>Platea superficiales</t>
  </si>
  <si>
    <t>5.1.1</t>
  </si>
  <si>
    <t>Platea hormigón armado e= 12 cm, terminación fratazado</t>
  </si>
  <si>
    <t>5.1.2</t>
  </si>
  <si>
    <t>Platea hormigón armado e= 10 cm, terminación fratazado</t>
  </si>
  <si>
    <t>5.2</t>
  </si>
  <si>
    <t>Dados de hormigón ciclópeo, patín de H°A° y Rampa de H°A°</t>
  </si>
  <si>
    <t>5.2.1</t>
  </si>
  <si>
    <t>Hormigón de limpieza bajo dados</t>
  </si>
  <si>
    <t>5.2.2</t>
  </si>
  <si>
    <t>Dados de hormigón ciclópeo</t>
  </si>
  <si>
    <t>5.2.3</t>
  </si>
  <si>
    <t>Patín de hormigón armado</t>
  </si>
  <si>
    <t>5.2.4</t>
  </si>
  <si>
    <t>Rampa de hormigón armado</t>
  </si>
  <si>
    <t>5.3</t>
  </si>
  <si>
    <t>Pilares de fundación</t>
  </si>
  <si>
    <t>5.3.1</t>
  </si>
  <si>
    <t>Pilares de hormigón armado. Índice 000 (Fuestes)</t>
  </si>
  <si>
    <t>5.4</t>
  </si>
  <si>
    <t>Vigas de fundación</t>
  </si>
  <si>
    <t>5.4.1</t>
  </si>
  <si>
    <t>Vigas de hormigón armado. Índice 000</t>
  </si>
  <si>
    <t>5.4.2</t>
  </si>
  <si>
    <t>Riostras de hormigón armado. Índice 000</t>
  </si>
  <si>
    <t>5.5</t>
  </si>
  <si>
    <t>5.5.1</t>
  </si>
  <si>
    <t>Pilares de hormigón armado. Índice 000</t>
  </si>
  <si>
    <t>5.6</t>
  </si>
  <si>
    <t>Pilares y placas de hormigón armado</t>
  </si>
  <si>
    <t>5.6.1</t>
  </si>
  <si>
    <t>Pilares de hormigón armado en planta baja. Índice 100</t>
  </si>
  <si>
    <t>5.7</t>
  </si>
  <si>
    <t>Vigas</t>
  </si>
  <si>
    <t>5.7.1</t>
  </si>
  <si>
    <t>Vigas de hormigón armado índice 100</t>
  </si>
  <si>
    <t>5.8</t>
  </si>
  <si>
    <t>Losas</t>
  </si>
  <si>
    <t>5.8.1</t>
  </si>
  <si>
    <t>Losas de hormigón armado índice 100</t>
  </si>
  <si>
    <t>5.8.2</t>
  </si>
  <si>
    <t>Losa de hormigón armado fondo y tapa de tanque de agua</t>
  </si>
  <si>
    <t>5.9</t>
  </si>
  <si>
    <t>Hormigón no estructural</t>
  </si>
  <si>
    <t>5.9.1</t>
  </si>
  <si>
    <t>Antepechos de hormigón armado</t>
  </si>
  <si>
    <t>5.9.2</t>
  </si>
  <si>
    <t>Carreras y dinteles de hormigón armado</t>
  </si>
  <si>
    <t>ESTRUCTURA METÁLICA - Estructura de cubierta general Patio Central</t>
  </si>
  <si>
    <t>5.10</t>
  </si>
  <si>
    <t>PORTICOS</t>
  </si>
  <si>
    <t>APOYOS</t>
  </si>
  <si>
    <t>5.10.1</t>
  </si>
  <si>
    <t>Chapa de apoyo (45x65) e= 1,25 cm (base con Sikagrout o similar)</t>
  </si>
  <si>
    <t>u</t>
  </si>
  <si>
    <t>5.10.2</t>
  </si>
  <si>
    <t>Ref. de apoyo e= 8 mm</t>
  </si>
  <si>
    <t>PÓRTICOS</t>
  </si>
  <si>
    <t>5.10.3</t>
  </si>
  <si>
    <t>Portico I ( Viga + Pilar)</t>
  </si>
  <si>
    <t>kg</t>
  </si>
  <si>
    <t>5.10.4</t>
  </si>
  <si>
    <t>Portico II ( Viga + Pilar)</t>
  </si>
  <si>
    <t>5.10.5</t>
  </si>
  <si>
    <t>Portico III ( Viga + Pilar)</t>
  </si>
  <si>
    <t>5.10.6</t>
  </si>
  <si>
    <t>VS (150X15)</t>
  </si>
  <si>
    <t>5.10.7</t>
  </si>
  <si>
    <t>VS (200X21)</t>
  </si>
  <si>
    <t>5.10.8</t>
  </si>
  <si>
    <t>Correa Armco o similar - Perfil Z (2406520)</t>
  </si>
  <si>
    <t>5.10.9</t>
  </si>
  <si>
    <t>Tubular (10x10) e= 4,25 mm</t>
  </si>
  <si>
    <t>5.10.10</t>
  </si>
  <si>
    <t>Lingas 1/2¨</t>
  </si>
  <si>
    <t>5.10.11</t>
  </si>
  <si>
    <t>Tensor Ø12</t>
  </si>
  <si>
    <t>5.10.12</t>
  </si>
  <si>
    <t>Tensor (10x10) e= 4mm</t>
  </si>
  <si>
    <t xml:space="preserve">ESTRUCTURA CANALÓN </t>
  </si>
  <si>
    <t>5.10.13</t>
  </si>
  <si>
    <t>PNI 140</t>
  </si>
  <si>
    <t>5.10.14</t>
  </si>
  <si>
    <t>PNI 200</t>
  </si>
  <si>
    <t>5.10.15</t>
  </si>
  <si>
    <t>Tubular (60x60) e=3,20 mm</t>
  </si>
  <si>
    <t>5.10.16</t>
  </si>
  <si>
    <t>Malla tubular (60x60) e=3,20</t>
  </si>
  <si>
    <t>5.10.17</t>
  </si>
  <si>
    <t xml:space="preserve">Chapa galvanizada para canalón </t>
  </si>
  <si>
    <t xml:space="preserve">GALERIAS ALTA Y BAJA </t>
  </si>
  <si>
    <t>5.10.18</t>
  </si>
  <si>
    <t>Estructura metálica PNI N° 10</t>
  </si>
  <si>
    <t>5.10.19</t>
  </si>
  <si>
    <t>5.10.20</t>
  </si>
  <si>
    <t>Correas tipo Armco o similar "C" (100x44x15)</t>
  </si>
  <si>
    <t>6.0</t>
  </si>
  <si>
    <t xml:space="preserve">ALBAÑILERÍA </t>
  </si>
  <si>
    <t>6.1</t>
  </si>
  <si>
    <t>MUROS Y TABIQUES</t>
  </si>
  <si>
    <t>6.1.1</t>
  </si>
  <si>
    <t>Muros exteriores</t>
  </si>
  <si>
    <t>6.1.1.1</t>
  </si>
  <si>
    <t xml:space="preserve">Tipo M1 - ladrillo de campo/bloque vibrado </t>
  </si>
  <si>
    <t>6.1.1.2</t>
  </si>
  <si>
    <t>Tipo M2 - ladrillo de campo/bloque vibrado/cerámico</t>
  </si>
  <si>
    <t>6.1.1.3</t>
  </si>
  <si>
    <t xml:space="preserve">Cerrar vanos en construcción existente </t>
  </si>
  <si>
    <t>6.1.2</t>
  </si>
  <si>
    <t>Muros interiores</t>
  </si>
  <si>
    <t>6.1.2.1</t>
  </si>
  <si>
    <t>Tipo M3 - bloque vibrado 19x39x19 junta corrida</t>
  </si>
  <si>
    <t>6.1.2.2</t>
  </si>
  <si>
    <t>Tipo M4  - bloque vibrado 19x39x19 junta corrida/cerámico</t>
  </si>
  <si>
    <t>6.1.2.3</t>
  </si>
  <si>
    <t>Tipo M5  - bloque vibrado 19x39x19 junta corrida/cerámico ambas caras</t>
  </si>
  <si>
    <t>6.1.3</t>
  </si>
  <si>
    <t>Obra seca</t>
  </si>
  <si>
    <t>6.1.3.1</t>
  </si>
  <si>
    <t>Tipo T1: Placa de yeso tipo "Durlock Extra Resistente" + lana de vidrio de 80 mm tipo fieltro rolac de Isover</t>
  </si>
  <si>
    <t>6.2.1</t>
  </si>
  <si>
    <t>CONTRAPISOS</t>
  </si>
  <si>
    <t>6.2.1.1</t>
  </si>
  <si>
    <t>Interiores</t>
  </si>
  <si>
    <t>Alisado de arena y pórtland sobre contrapisos</t>
  </si>
  <si>
    <t>6.3</t>
  </si>
  <si>
    <t>REVOQUES</t>
  </si>
  <si>
    <t>6.3.1</t>
  </si>
  <si>
    <t>Aislaciones hidrófugas</t>
  </si>
  <si>
    <t>6.3.1.1</t>
  </si>
  <si>
    <t>Revoque hidrófugo en vigas de fundación</t>
  </si>
  <si>
    <t>6.3.1.2</t>
  </si>
  <si>
    <t>Revoque hidrófugo en laterales y parte superior de primeras hiladas de muros</t>
  </si>
  <si>
    <t>6.3.1.3</t>
  </si>
  <si>
    <t>Revoque hidrófugo en muros exteriores, incluyendo aletas y pretiles</t>
  </si>
  <si>
    <t>6.3.2</t>
  </si>
  <si>
    <t>6.3.2.1</t>
  </si>
  <si>
    <t>Revoque grueso y fino interior</t>
  </si>
  <si>
    <t>6.3.2.2</t>
  </si>
  <si>
    <t>Revoque grueso fratazado bajo revestimientos interiores</t>
  </si>
  <si>
    <t>6.3.3</t>
  </si>
  <si>
    <t>Exteriores</t>
  </si>
  <si>
    <t>6.3.3.1</t>
  </si>
  <si>
    <t>Revoque grueso y fino exterior</t>
  </si>
  <si>
    <t>6.3.3.2</t>
  </si>
  <si>
    <t>Revoque fino en jambas, dinteles y mochetas exteriores</t>
  </si>
  <si>
    <t>6.4</t>
  </si>
  <si>
    <t>PAVIMENTOS</t>
  </si>
  <si>
    <t>6.4.1</t>
  </si>
  <si>
    <t>Pavimentos Interiores</t>
  </si>
  <si>
    <t>6.4.1.1</t>
  </si>
  <si>
    <t>Pavimento de hormigón armado e= 6 cm c/malla 15x15x3,2mm, terminación fratazado</t>
  </si>
  <si>
    <t>6.4.1.3</t>
  </si>
  <si>
    <t>Monolíticos en baldosas 40x40, e= 18 a 25 mm (sector Administrativo y de Servicios)</t>
  </si>
  <si>
    <t>6.4.2</t>
  </si>
  <si>
    <t>6.4.2.1</t>
  </si>
  <si>
    <t>Vereda exterior de hormigón armado con malla electrosoldada 15x15 ∅4.2mm. en ambos sentidos esp.10cm</t>
  </si>
  <si>
    <t>6.4.2.2</t>
  </si>
  <si>
    <t>Pavimento de hormigón armado e= 8 cm c/malla 15x15x4,2mm (patio)</t>
  </si>
  <si>
    <t>6.5</t>
  </si>
  <si>
    <t>REVESTIMIENTOS</t>
  </si>
  <si>
    <t>6.5.1</t>
  </si>
  <si>
    <t>6.5.1.1</t>
  </si>
  <si>
    <t>Revestimientos en paredes de baños, cerámica blanco mate de 20x20</t>
  </si>
  <si>
    <t>6.5.1.2</t>
  </si>
  <si>
    <t>Revestimientos en paredes de cocina, cerámica blanco mate de 20x20</t>
  </si>
  <si>
    <t>6.5.1.3</t>
  </si>
  <si>
    <t>Buña de aluminio U 1x1 sobre guarda de revestimiento</t>
  </si>
  <si>
    <t>6.5.1.4</t>
  </si>
  <si>
    <t>Cantoneras de aluminio en cantos vivos revestidos. Perfil N°3430</t>
  </si>
  <si>
    <t>6.6</t>
  </si>
  <si>
    <t>CIELORRASOS</t>
  </si>
  <si>
    <t>6.6.1</t>
  </si>
  <si>
    <t xml:space="preserve">Reparación de cielorraso existente </t>
  </si>
  <si>
    <t>6.7</t>
  </si>
  <si>
    <t>CUBIERTAS</t>
  </si>
  <si>
    <t>6.7.1</t>
  </si>
  <si>
    <t xml:space="preserve">Azoteas no transitables - Losa de hormigón armado </t>
  </si>
  <si>
    <t>6.7.1.1</t>
  </si>
  <si>
    <t xml:space="preserve">Lechada portland puro a escoba </t>
  </si>
  <si>
    <t>6.7.1.2</t>
  </si>
  <si>
    <t xml:space="preserve">Lamina de polietileno de 60 micrones de espesor </t>
  </si>
  <si>
    <t>6.7.1.3</t>
  </si>
  <si>
    <t xml:space="preserve">Poliestireno expandido e= 3 cm, autotrabante </t>
  </si>
  <si>
    <t>6.7.1.4</t>
  </si>
  <si>
    <t xml:space="preserve">Hormigón de balasto para pendientes </t>
  </si>
  <si>
    <t>6.7.1.5</t>
  </si>
  <si>
    <t xml:space="preserve">Alisado de arena y portland 4x1 con adicción de Bromplast </t>
  </si>
  <si>
    <t>6.7.1.6</t>
  </si>
  <si>
    <t>Emulsión asfáltica 1,5 kg por m2</t>
  </si>
  <si>
    <t>6.7.1.7</t>
  </si>
  <si>
    <t>Membrana asfáltica de 4 mm con dos almas centrales de polietileno de alta densidad, terminación aluminio gofrado</t>
  </si>
  <si>
    <t>6.7.1.8</t>
  </si>
  <si>
    <t>Gargantas de arena y pórtland en pretiles</t>
  </si>
  <si>
    <t>6.7.1.9</t>
  </si>
  <si>
    <t>Membrana líquida elastomérica tipo Sikafill elástico</t>
  </si>
  <si>
    <t>6.7.1.10</t>
  </si>
  <si>
    <t>Embudos en bajadas pluviales</t>
  </si>
  <si>
    <t>6.7.1.11</t>
  </si>
  <si>
    <t>Pruebas de estanqueidad en azoteas</t>
  </si>
  <si>
    <t>6.7.2</t>
  </si>
  <si>
    <t xml:space="preserve">Cubierta liviana </t>
  </si>
  <si>
    <t>6.7.2.1</t>
  </si>
  <si>
    <t>Chapa galvanizada trapezoidal tipo "Becam BC-35 terminción Aluzinc" - CUBIERTA AULAS</t>
  </si>
  <si>
    <t>6.7.2.2</t>
  </si>
  <si>
    <t xml:space="preserve">Chapa galvanizada trapezoidal tipo "Becam BC-35 terminción Aluzinc" - CUBIERTA GALERÍAS BAJAS </t>
  </si>
  <si>
    <t>6.7.2.3</t>
  </si>
  <si>
    <t>Cumbreras</t>
  </si>
  <si>
    <t>6.7.2.4</t>
  </si>
  <si>
    <t>Babetas</t>
  </si>
  <si>
    <t>6.7.2.5</t>
  </si>
  <si>
    <t>Canalón de desagüe galvanizado</t>
  </si>
  <si>
    <t>6.7.2.6</t>
  </si>
  <si>
    <t>Piezas y accesorios</t>
  </si>
  <si>
    <t>6.7.2.7</t>
  </si>
  <si>
    <t>Cubrecanto lateral panel de borde (Sector Bloque 1 comunciación con Bloque 2)</t>
  </si>
  <si>
    <t>6.7.3</t>
  </si>
  <si>
    <t>Juntas</t>
  </si>
  <si>
    <t>6.7.3.1</t>
  </si>
  <si>
    <t>Sellador para juntas (según Memoria Particular)</t>
  </si>
  <si>
    <t>6.8</t>
  </si>
  <si>
    <t>AMURES Y COLOCACIONES</t>
  </si>
  <si>
    <t>6.8.1</t>
  </si>
  <si>
    <t>Amure de carpintería</t>
  </si>
  <si>
    <t>6.8.2</t>
  </si>
  <si>
    <t>Amure de herrería</t>
  </si>
  <si>
    <t>6.8.3</t>
  </si>
  <si>
    <t>Amure de aluminio</t>
  </si>
  <si>
    <t>6.8.4</t>
  </si>
  <si>
    <t>Amure de acero inoxidable</t>
  </si>
  <si>
    <t>6.8.5</t>
  </si>
  <si>
    <t>Amure de escudo de bronce</t>
  </si>
  <si>
    <t>6.9</t>
  </si>
  <si>
    <t>ENJARDINADO</t>
  </si>
  <si>
    <t>6.9.1</t>
  </si>
  <si>
    <t>Césped en tepes (suministro y colocación)</t>
  </si>
  <si>
    <t>6.9.2</t>
  </si>
  <si>
    <t>Tierra negra</t>
  </si>
  <si>
    <t>6.9.3</t>
  </si>
  <si>
    <t>Canto rodado</t>
  </si>
  <si>
    <t>6.9.4</t>
  </si>
  <si>
    <t xml:space="preserve">Suministro y plantación de especies vegetales: Jacarandá </t>
  </si>
  <si>
    <t>7.0</t>
  </si>
  <si>
    <t xml:space="preserve">CARPINTERÍA EN GENERAL </t>
  </si>
  <si>
    <t>7.1</t>
  </si>
  <si>
    <t>HERRERÍA</t>
  </si>
  <si>
    <t>7.1.1</t>
  </si>
  <si>
    <t xml:space="preserve">Tipo H 01 </t>
  </si>
  <si>
    <t>7.1.2</t>
  </si>
  <si>
    <t xml:space="preserve">Tipo H 01a </t>
  </si>
  <si>
    <t>7.1.3</t>
  </si>
  <si>
    <t>Tipo H 02</t>
  </si>
  <si>
    <t>7.1.4</t>
  </si>
  <si>
    <t>Tipo H 02a</t>
  </si>
  <si>
    <t>7.1.5</t>
  </si>
  <si>
    <t>Tipo H 02b</t>
  </si>
  <si>
    <t>7.1.6</t>
  </si>
  <si>
    <t xml:space="preserve">Tipo H 03 </t>
  </si>
  <si>
    <t>7.1.7</t>
  </si>
  <si>
    <t>Tipo H 04</t>
  </si>
  <si>
    <t>7.1.8</t>
  </si>
  <si>
    <t xml:space="preserve">Tipo H 05 </t>
  </si>
  <si>
    <t>7.1.9</t>
  </si>
  <si>
    <t>Tipo H 06</t>
  </si>
  <si>
    <t>7.1.10</t>
  </si>
  <si>
    <t>Tipo H 07</t>
  </si>
  <si>
    <t>7.1.11</t>
  </si>
  <si>
    <t>Tipo H 08</t>
  </si>
  <si>
    <t>7.1.12</t>
  </si>
  <si>
    <t>Tipo H 09</t>
  </si>
  <si>
    <t>7.1.13</t>
  </si>
  <si>
    <t xml:space="preserve">Tipo H 10 </t>
  </si>
  <si>
    <t>7.1.14</t>
  </si>
  <si>
    <t>Tipo H 11</t>
  </si>
  <si>
    <t>7.1.15</t>
  </si>
  <si>
    <t xml:space="preserve">Tipo H 12 </t>
  </si>
  <si>
    <t>7.2</t>
  </si>
  <si>
    <t>ALUMINIO</t>
  </si>
  <si>
    <t>7.2.1</t>
  </si>
  <si>
    <t>Tipo A 01</t>
  </si>
  <si>
    <t>7.2.2</t>
  </si>
  <si>
    <t xml:space="preserve">Tipo A 01a </t>
  </si>
  <si>
    <t>7.2.3</t>
  </si>
  <si>
    <t>Tipo A 02</t>
  </si>
  <si>
    <t>7.2.4</t>
  </si>
  <si>
    <t xml:space="preserve">Tipo A 03 </t>
  </si>
  <si>
    <t>7.2.5</t>
  </si>
  <si>
    <t xml:space="preserve">Tipo A 04 </t>
  </si>
  <si>
    <t>7.2.6</t>
  </si>
  <si>
    <t>Tipo A 05</t>
  </si>
  <si>
    <t>7.2.7</t>
  </si>
  <si>
    <t xml:space="preserve">Tipo A 06 </t>
  </si>
  <si>
    <t>7.2.8</t>
  </si>
  <si>
    <t xml:space="preserve">Tipo A 07 </t>
  </si>
  <si>
    <t>7.2.9</t>
  </si>
  <si>
    <t xml:space="preserve">Tipo A 08 </t>
  </si>
  <si>
    <t>7.2.10</t>
  </si>
  <si>
    <t>Tipo A 09</t>
  </si>
  <si>
    <t>7.3</t>
  </si>
  <si>
    <t>CARPINTERÍA</t>
  </si>
  <si>
    <t>7.3.1</t>
  </si>
  <si>
    <t>Tipo C 01</t>
  </si>
  <si>
    <t>7.3.2</t>
  </si>
  <si>
    <t>Tipo C 01a</t>
  </si>
  <si>
    <t>7.3.3</t>
  </si>
  <si>
    <t>Tipo C 01b</t>
  </si>
  <si>
    <t>7.3.4</t>
  </si>
  <si>
    <t>Tipo C 01c</t>
  </si>
  <si>
    <t>7.3.5</t>
  </si>
  <si>
    <t>Tipo C 01d</t>
  </si>
  <si>
    <t>7.3.6</t>
  </si>
  <si>
    <t>Tipo C 01e</t>
  </si>
  <si>
    <t>Tipo C 02</t>
  </si>
  <si>
    <t>Tipo C 02a</t>
  </si>
  <si>
    <t>7.3.7</t>
  </si>
  <si>
    <t xml:space="preserve">Tipo C 03 </t>
  </si>
  <si>
    <t>7.3.8</t>
  </si>
  <si>
    <t xml:space="preserve">Tipo C 03a </t>
  </si>
  <si>
    <t>7.3.9</t>
  </si>
  <si>
    <t xml:space="preserve">Tipo C 03b </t>
  </si>
  <si>
    <t>7.3.10</t>
  </si>
  <si>
    <t xml:space="preserve">Tipo C 04 </t>
  </si>
  <si>
    <t>7.3.11</t>
  </si>
  <si>
    <t xml:space="preserve">Tipo C 05 </t>
  </si>
  <si>
    <t>7.3.12</t>
  </si>
  <si>
    <t>Tipo C 06</t>
  </si>
  <si>
    <t>7.3.13</t>
  </si>
  <si>
    <t>Tipo C 07 - Zócalos</t>
  </si>
  <si>
    <t>7.3.14</t>
  </si>
  <si>
    <t>Tipo C 08 - Zócalos</t>
  </si>
  <si>
    <t>7.3.15</t>
  </si>
  <si>
    <t>Tipo C 09</t>
  </si>
  <si>
    <t>7.4</t>
  </si>
  <si>
    <t>VIDRIOS Y ESPEJOS</t>
  </si>
  <si>
    <t>7.4.1</t>
  </si>
  <si>
    <t>Tipo V 01</t>
  </si>
  <si>
    <t>7.4.2</t>
  </si>
  <si>
    <t>Tipo V 02</t>
  </si>
  <si>
    <t>7.5</t>
  </si>
  <si>
    <t>ACERO INOXIDABLE</t>
  </si>
  <si>
    <t>7.5.1</t>
  </si>
  <si>
    <t xml:space="preserve">Tipo AI 01 </t>
  </si>
  <si>
    <t>7.5.2</t>
  </si>
  <si>
    <t>Tipo AI 01a</t>
  </si>
  <si>
    <t>7.5.3</t>
  </si>
  <si>
    <t>Tipo AI 02</t>
  </si>
  <si>
    <t>7.5.4</t>
  </si>
  <si>
    <t xml:space="preserve">Tipo AI 03 </t>
  </si>
  <si>
    <t>7.5.5</t>
  </si>
  <si>
    <t xml:space="preserve">Tipo AI 04 </t>
  </si>
  <si>
    <t>7.5.6</t>
  </si>
  <si>
    <t>Tipo AI 05</t>
  </si>
  <si>
    <t>7.5.7</t>
  </si>
  <si>
    <t xml:space="preserve">Tipo AI 05a </t>
  </si>
  <si>
    <t>7.5.8</t>
  </si>
  <si>
    <t>Tipo AI 06</t>
  </si>
  <si>
    <t>7.5.9</t>
  </si>
  <si>
    <t xml:space="preserve">Tipo AI 07 </t>
  </si>
  <si>
    <t>7.5.10</t>
  </si>
  <si>
    <t xml:space="preserve">Tipo AI 08 </t>
  </si>
  <si>
    <t>7.5.11</t>
  </si>
  <si>
    <t xml:space="preserve">Tipo AI 09 </t>
  </si>
  <si>
    <t>7.5.12</t>
  </si>
  <si>
    <t xml:space="preserve">Tipo AI 10 </t>
  </si>
  <si>
    <t>7.5.13</t>
  </si>
  <si>
    <t>Tipo AI 11</t>
  </si>
  <si>
    <t>7.5.14</t>
  </si>
  <si>
    <t xml:space="preserve">Tipo AI 12 </t>
  </si>
  <si>
    <t>8.0</t>
  </si>
  <si>
    <t>PINTURA</t>
  </si>
  <si>
    <t>8.1</t>
  </si>
  <si>
    <t>PINTURA SOBRE MAMPOSTERÍA, HORMIGÓN  Y YESO</t>
  </si>
  <si>
    <t>8.1.1</t>
  </si>
  <si>
    <t>Mampostería interior</t>
  </si>
  <si>
    <t>8.1.1.1</t>
  </si>
  <si>
    <t>Sellador- Fijador al agua</t>
  </si>
  <si>
    <t>8.1.1.2</t>
  </si>
  <si>
    <t>Pintura al agua ultralavable</t>
  </si>
  <si>
    <t>8.2</t>
  </si>
  <si>
    <t>Sobre fachada de ladrillo visto</t>
  </si>
  <si>
    <t>8.2.1</t>
  </si>
  <si>
    <t>Pintura impermeabilizante siliconada incolora tipo "IGOL H SIL"</t>
  </si>
  <si>
    <t>8.3</t>
  </si>
  <si>
    <t>PINTURA SOBRE MADERA</t>
  </si>
  <si>
    <t>8.3.1</t>
  </si>
  <si>
    <t>Protector sintético "Incastein"</t>
  </si>
  <si>
    <t>8.3.2</t>
  </si>
  <si>
    <t>Esmalte Sintético satinado tipo "Inca"</t>
  </si>
  <si>
    <t>8.3.3</t>
  </si>
  <si>
    <t>Aislante poliester tipo Renner 2830</t>
  </si>
  <si>
    <t>8.3.4</t>
  </si>
  <si>
    <t>Esmalte transparente tipo Renner 1199</t>
  </si>
  <si>
    <t>8.4</t>
  </si>
  <si>
    <t xml:space="preserve">PINTURA SOBRE HIERRO </t>
  </si>
  <si>
    <t>8.4.1</t>
  </si>
  <si>
    <t xml:space="preserve">Fondo tipo "InterH2O 499 de pintura internacional" </t>
  </si>
  <si>
    <t>8.4.2</t>
  </si>
  <si>
    <t xml:space="preserve">Terminación pintura de acabado poliuretánico acrílico bicomponente </t>
  </si>
  <si>
    <t>8.4.3</t>
  </si>
  <si>
    <t>Terminación PORTICOS Y ESTRUCTURA GALERÍA: Pintura de acabado poliuretánico acrílico bicomponente para exteriores: Interthane 990 Poliuretano de pinturas International”, color “ROJO Vermelho Carmín código 9001</t>
  </si>
  <si>
    <t>8.4.4</t>
  </si>
  <si>
    <t xml:space="preserve">Fondo antióxido </t>
  </si>
  <si>
    <t>8.4.5</t>
  </si>
  <si>
    <t xml:space="preserve">Esmalte sintético color negro grafito </t>
  </si>
  <si>
    <t>9.0</t>
  </si>
  <si>
    <t>9.1</t>
  </si>
  <si>
    <t>Artefactos sanitarios y griferías</t>
  </si>
  <si>
    <t>9.1.1</t>
  </si>
  <si>
    <t>Cámaras de inspección 40x40</t>
  </si>
  <si>
    <t>9.1.2</t>
  </si>
  <si>
    <t>Cámaras de inspección 60x60</t>
  </si>
  <si>
    <t>9.1.3</t>
  </si>
  <si>
    <t>Cámaras de inspección 60x60 con sifón desconector</t>
  </si>
  <si>
    <t>9.1.4</t>
  </si>
  <si>
    <t>BDA de 20x20</t>
  </si>
  <si>
    <t>9.1.5</t>
  </si>
  <si>
    <t>BDA de 40x40</t>
  </si>
  <si>
    <t>9.1.6</t>
  </si>
  <si>
    <t>PPT de 20x20</t>
  </si>
  <si>
    <t>9.1.7</t>
  </si>
  <si>
    <t>PPT de 40x40</t>
  </si>
  <si>
    <t>9.1.8</t>
  </si>
  <si>
    <t>PPA de 20x20</t>
  </si>
  <si>
    <t>9.1.9</t>
  </si>
  <si>
    <t>Interceptor de grasas capacidad 100 lts en cocina</t>
  </si>
  <si>
    <t>9.1.10</t>
  </si>
  <si>
    <t>Cañerías de desagües primarios en exterior PVC 110</t>
  </si>
  <si>
    <t>9.1.11</t>
  </si>
  <si>
    <t>Cañerías de desagües primarios en exterior PVC 160</t>
  </si>
  <si>
    <t>9.1.12</t>
  </si>
  <si>
    <t>Cañerías de desagües pluviales en exterior PVC 160</t>
  </si>
  <si>
    <t>9.1.13</t>
  </si>
  <si>
    <t>Cañerías de desagües pluviales en exterior PVC 110</t>
  </si>
  <si>
    <t>9.1.14</t>
  </si>
  <si>
    <t>Columnas de bajadas de pluviales en HF</t>
  </si>
  <si>
    <t>9.1.15</t>
  </si>
  <si>
    <t>Zanjeados de cañerías</t>
  </si>
  <si>
    <t>9.1.16</t>
  </si>
  <si>
    <t>Desagüe y abastecimiento en baños</t>
  </si>
  <si>
    <t>9.1.17</t>
  </si>
  <si>
    <t>Desagüe y abastecimiento de cocinas</t>
  </si>
  <si>
    <t>9.1.18</t>
  </si>
  <si>
    <t>Red de abastecimiento en exterior</t>
  </si>
  <si>
    <t>9.1.19</t>
  </si>
  <si>
    <t>Colocaciones de artefactos</t>
  </si>
  <si>
    <t>9.1.21</t>
  </si>
  <si>
    <t>Instalación hidráulica de incendio completa. Incluyendo equipo de bombeo con jockey y tablero</t>
  </si>
  <si>
    <t>9.2</t>
  </si>
  <si>
    <t>9.2.1</t>
  </si>
  <si>
    <t>Baño accesible</t>
  </si>
  <si>
    <t>9.2.1.1</t>
  </si>
  <si>
    <t>Grifo para lavatorio tipo Docol pressmatic Benefit</t>
  </si>
  <si>
    <t>9.2.1.2</t>
  </si>
  <si>
    <t xml:space="preserve">Grifo higiénico Docal </t>
  </si>
  <si>
    <t>9.2.1.3</t>
  </si>
  <si>
    <t>Lavatorio sistema soporte fijo línea Espacio de Ferrum "High toilet IETMJ B, cisterna Toilet tank"</t>
  </si>
  <si>
    <t>9.2.1.4</t>
  </si>
  <si>
    <t>Inodoro alto con cistena línea Espacio de Ferrum</t>
  </si>
  <si>
    <t>9.2.1.5</t>
  </si>
  <si>
    <t>Asiento para inodoro</t>
  </si>
  <si>
    <t>9.2.1.6</t>
  </si>
  <si>
    <t>Barral rebatible 80 cm</t>
  </si>
  <si>
    <t>9.2.1.7</t>
  </si>
  <si>
    <t>Barra fija</t>
  </si>
  <si>
    <t>9.2.2</t>
  </si>
  <si>
    <t>Cocina</t>
  </si>
  <si>
    <t>9.2.2.1</t>
  </si>
  <si>
    <t>Mezcladora de pared tipo de “modelo Vitta de Docol Código 00539406 o FV”</t>
  </si>
  <si>
    <t>9.2.3</t>
  </si>
  <si>
    <t>SSHH masculinos y femeninos</t>
  </si>
  <si>
    <t>9.2.3.1</t>
  </si>
  <si>
    <t>Inodoros Ferrum Corto "Conventional toilet with cover seat ITCJT B"</t>
  </si>
  <si>
    <t>9.2.3.2</t>
  </si>
  <si>
    <t>Cisternas exteriores tipo Magya</t>
  </si>
  <si>
    <t>9.2.4</t>
  </si>
  <si>
    <t>Griferias y accesorios</t>
  </si>
  <si>
    <t>9.2.4.1</t>
  </si>
  <si>
    <t xml:space="preserve">Grifería de pared tipo línea Pressmatic de pared de Docol o FV en piletones </t>
  </si>
  <si>
    <t>9.2.4.2</t>
  </si>
  <si>
    <t>Portarrollo</t>
  </si>
  <si>
    <t>9.2.4.3</t>
  </si>
  <si>
    <t>Percha de acero inoxidable</t>
  </si>
  <si>
    <t>9.2.4.4</t>
  </si>
  <si>
    <t>Jabonera</t>
  </si>
  <si>
    <t>9.2.5.1</t>
  </si>
  <si>
    <t>Varios</t>
  </si>
  <si>
    <t>9.2.5.1.1</t>
  </si>
  <si>
    <t>Tramitación de obra. Memorias y planos conformes a obra</t>
  </si>
  <si>
    <t>9.2.5.1.2</t>
  </si>
  <si>
    <t>Ayuda a subcontrato</t>
  </si>
  <si>
    <t>g</t>
  </si>
  <si>
    <t>10.0</t>
  </si>
  <si>
    <t>10.1</t>
  </si>
  <si>
    <t>Tablero general y derivados</t>
  </si>
  <si>
    <t>10.1.1</t>
  </si>
  <si>
    <t>Tableros de chapa según memoria</t>
  </si>
  <si>
    <t>un</t>
  </si>
  <si>
    <t>10.1.2</t>
  </si>
  <si>
    <t>Elementos internos de tableros</t>
  </si>
  <si>
    <t>10.1.3</t>
  </si>
  <si>
    <t>Armado, pruebas y ajustes de tableros</t>
  </si>
  <si>
    <t>10.2</t>
  </si>
  <si>
    <t>Instalación subterránea, aparente y embutida - FUERZA MOTRIZ</t>
  </si>
  <si>
    <t>10.2.1</t>
  </si>
  <si>
    <t>Cámaras de 40x40</t>
  </si>
  <si>
    <t>10.2.2</t>
  </si>
  <si>
    <t>Cámaras de 60x60</t>
  </si>
  <si>
    <t>10.2.3</t>
  </si>
  <si>
    <t>Cañerías en piso de PVC 40</t>
  </si>
  <si>
    <t>10.2.4</t>
  </si>
  <si>
    <t>Cañerías en piso de PVC 50</t>
  </si>
  <si>
    <t>10.2.5</t>
  </si>
  <si>
    <t>Cañerías en piso de PVC 110</t>
  </si>
  <si>
    <t>10.2.6</t>
  </si>
  <si>
    <t>Cañería aparente tipo Daisa</t>
  </si>
  <si>
    <t>10.2.7</t>
  </si>
  <si>
    <t xml:space="preserve">Ducto metálico 5x15 con separador </t>
  </si>
  <si>
    <t>10.2.8</t>
  </si>
  <si>
    <t xml:space="preserve">Ductos para tomas </t>
  </si>
  <si>
    <t>10.2.9</t>
  </si>
  <si>
    <t>Nicho para recibir contador de UTE</t>
  </si>
  <si>
    <t>10.2.10</t>
  </si>
  <si>
    <t>Enhebrado general</t>
  </si>
  <si>
    <t>10.2.11</t>
  </si>
  <si>
    <t>Zanjeado para cañerías</t>
  </si>
  <si>
    <t>10.2.12</t>
  </si>
  <si>
    <t xml:space="preserve">Puesto de Tomacorrientes </t>
  </si>
  <si>
    <t>10.2.13</t>
  </si>
  <si>
    <t xml:space="preserve">Registro 15x15, conexión panel de alarmas bombas </t>
  </si>
  <si>
    <t>10.2.14</t>
  </si>
  <si>
    <t>Pulsador de energía en caja de llave, para corte total de energia en TG</t>
  </si>
  <si>
    <t>10.2.15</t>
  </si>
  <si>
    <t xml:space="preserve">Timbre </t>
  </si>
  <si>
    <t>10.2.16</t>
  </si>
  <si>
    <t xml:space="preserve">Extractor </t>
  </si>
  <si>
    <t>10.2.17</t>
  </si>
  <si>
    <t xml:space="preserve">Puesto de trabajo mural </t>
  </si>
  <si>
    <t>10.2.18</t>
  </si>
  <si>
    <t>Corrección de factor de potencia</t>
  </si>
  <si>
    <t>10.3</t>
  </si>
  <si>
    <t xml:space="preserve">Instalación subterránea, aparente y embutida - DATOS </t>
  </si>
  <si>
    <t>10.3.1</t>
  </si>
  <si>
    <t>Cámaras 40x40</t>
  </si>
  <si>
    <t>10.3.2</t>
  </si>
  <si>
    <t>Cañerías en piso de PVC 32</t>
  </si>
  <si>
    <t>10.3.3</t>
  </si>
  <si>
    <t xml:space="preserve">Cañería aparente tipo Daisa </t>
  </si>
  <si>
    <t>10.3.4</t>
  </si>
  <si>
    <t xml:space="preserve">Ductos de PVC de 5x11 - Aparentes </t>
  </si>
  <si>
    <t>10.3.5</t>
  </si>
  <si>
    <t>Enhebrado general para datos, telefonia, puestos de trabajo, alarma</t>
  </si>
  <si>
    <t>10.3.6</t>
  </si>
  <si>
    <t>10.3.7</t>
  </si>
  <si>
    <t xml:space="preserve">Registros de hierro galvanizado, tipo Daisa </t>
  </si>
  <si>
    <t>10.3.8</t>
  </si>
  <si>
    <t>Caja de llave con conector RJ11</t>
  </si>
  <si>
    <t>10.3.9</t>
  </si>
  <si>
    <t>Cajas de llave con conector RJ45</t>
  </si>
  <si>
    <t>10.3.10</t>
  </si>
  <si>
    <t>Caja de llave con conector HDMI</t>
  </si>
  <si>
    <t>10.3.11</t>
  </si>
  <si>
    <t>Caja mural con conector 2 RJ45</t>
  </si>
  <si>
    <t>10.4</t>
  </si>
  <si>
    <t>Luminarias</t>
  </si>
  <si>
    <t>10.4.1</t>
  </si>
  <si>
    <t>L150 - SEÑALIZADOR DE EMERGENCIA AUTÓNOMO PERMANENTE</t>
  </si>
  <si>
    <t>10.4.2</t>
  </si>
  <si>
    <t>L151 - LUMINARIA DE EMERGENCIA AUTÓNOMA NO PERMANENTE</t>
  </si>
  <si>
    <t>10.4.3</t>
  </si>
  <si>
    <t>L206</t>
  </si>
  <si>
    <t>10.4.4</t>
  </si>
  <si>
    <t>L250</t>
  </si>
  <si>
    <t>10.4.5</t>
  </si>
  <si>
    <t>L260</t>
  </si>
  <si>
    <t>10.4.6</t>
  </si>
  <si>
    <t>L557</t>
  </si>
  <si>
    <t>10.4.7</t>
  </si>
  <si>
    <t>L559 - PROYECTOR PARA PARED EXT. MODELO MINI EVA</t>
  </si>
  <si>
    <t>10.4.8</t>
  </si>
  <si>
    <t xml:space="preserve">Fotocélula </t>
  </si>
  <si>
    <t>10.4.9</t>
  </si>
  <si>
    <t xml:space="preserve">Terminación puesta iluminación </t>
  </si>
  <si>
    <t>10.4.10</t>
  </si>
  <si>
    <t xml:space="preserve">Colocación de Luminarias </t>
  </si>
  <si>
    <t>10.5</t>
  </si>
  <si>
    <t>Pararrayos</t>
  </si>
  <si>
    <t>10.5.1</t>
  </si>
  <si>
    <t>Sistema completo de descargas a tierra</t>
  </si>
  <si>
    <t>10.6</t>
  </si>
  <si>
    <t>Accesorios</t>
  </si>
  <si>
    <t>10.6.1</t>
  </si>
  <si>
    <t xml:space="preserve">Termotanques eléctricos de 90 litros - Sin suministro, solo coloación </t>
  </si>
  <si>
    <t>10.6.2</t>
  </si>
  <si>
    <t xml:space="preserve">Equipos de aire acondicionado - Sólo colocación </t>
  </si>
  <si>
    <t>10.6.3</t>
  </si>
  <si>
    <t xml:space="preserve">Suministro y colocación de secamanos </t>
  </si>
  <si>
    <t>10.7</t>
  </si>
  <si>
    <t xml:space="preserve">Varios Instalación Eléctrica </t>
  </si>
  <si>
    <t>10.7.1</t>
  </si>
  <si>
    <t xml:space="preserve">Ayuda a instalación eléctrica </t>
  </si>
  <si>
    <t>10.7.2</t>
  </si>
  <si>
    <t xml:space="preserve">Planos conforme a obra de la instlación eléctrica completa </t>
  </si>
  <si>
    <t>11.0</t>
  </si>
  <si>
    <t>11.1</t>
  </si>
  <si>
    <t xml:space="preserve">INSTALACIONES </t>
  </si>
  <si>
    <t>11.1.1</t>
  </si>
  <si>
    <t>Conexiones y tendidos de cañería (Instalación Hidráulica) enterrada 63 mm PEAD PN 10</t>
  </si>
  <si>
    <t>11.1.2</t>
  </si>
  <si>
    <t>Conexiones y tendido de cañería (Instalación hidráulica) aparente 2"</t>
  </si>
  <si>
    <t>11.1.3</t>
  </si>
  <si>
    <t>Boca de Incendio 25mm, semirígida</t>
  </si>
  <si>
    <t>11.1.4</t>
  </si>
  <si>
    <t>Extintor de polvo ABC de 4 KG</t>
  </si>
  <si>
    <t>11.1.5</t>
  </si>
  <si>
    <t>Extintor de polvo ABC de 8 KG</t>
  </si>
  <si>
    <t>11.1.6</t>
  </si>
  <si>
    <t>Extintor de polvo Halotron de 4 KG</t>
  </si>
  <si>
    <t>11.1.7</t>
  </si>
  <si>
    <t>Bateria de cilindros del sistema fijo de (CO2)</t>
  </si>
  <si>
    <t>11.1.8</t>
  </si>
  <si>
    <t xml:space="preserve">Cartel de salida - salida con flecha (Izq, der, recto) fotoluminescente </t>
  </si>
  <si>
    <t>11.1.9</t>
  </si>
  <si>
    <t>Equipo completo bombeo (incluye bomba principal, bomba jockey y tablero)</t>
  </si>
  <si>
    <t>11.1.10</t>
  </si>
  <si>
    <t>Central de Alarma y teclados</t>
  </si>
  <si>
    <t>11.1.11</t>
  </si>
  <si>
    <t>Sensor de humo direccionable</t>
  </si>
  <si>
    <t>11.1.12</t>
  </si>
  <si>
    <t xml:space="preserve">Detector termico ambiente </t>
  </si>
  <si>
    <t>11.1.13</t>
  </si>
  <si>
    <t>Sirenas</t>
  </si>
  <si>
    <t>11.1.14</t>
  </si>
  <si>
    <t>Jaladora</t>
  </si>
  <si>
    <t>11.1.15</t>
  </si>
  <si>
    <t>Acionador manual del sistema fijo de (CO2)</t>
  </si>
  <si>
    <t>11.1.16</t>
  </si>
  <si>
    <t xml:space="preserve">Receptor de detección </t>
  </si>
  <si>
    <t>11.1.17</t>
  </si>
  <si>
    <t>Conexión, tendido y enhebrado deteccion</t>
  </si>
  <si>
    <t>11.1.18</t>
  </si>
  <si>
    <t>Tanque de Reserva Incendio 4000 lts Nicoll</t>
  </si>
  <si>
    <t>11.1.19</t>
  </si>
  <si>
    <t>Tramite completo habilitacion ante DNB (incluye gestion, firmas tecnicas y costos tramitacion).</t>
  </si>
  <si>
    <t>12.0</t>
  </si>
  <si>
    <t>VARIOS</t>
  </si>
  <si>
    <t>12.1</t>
  </si>
  <si>
    <t>Técnico Prevencionista</t>
  </si>
  <si>
    <t>12.2</t>
  </si>
  <si>
    <t>Fletes durante ejecución de obra</t>
  </si>
  <si>
    <t>12.3</t>
  </si>
  <si>
    <t>Retiro y traslado Módulo A y Modulo de UTU a cancha Polideportivo Escuela N° 5</t>
  </si>
  <si>
    <t>12.4</t>
  </si>
  <si>
    <t>Retiro y traslado de modulos de SSHH UTU a cancha Polideportivo Escuela N° 5</t>
  </si>
  <si>
    <t>12.5</t>
  </si>
  <si>
    <t>Fletes retiro de obra</t>
  </si>
  <si>
    <t>12.6</t>
  </si>
  <si>
    <t>Limpieza diaria de obra</t>
  </si>
  <si>
    <t>12.7</t>
  </si>
  <si>
    <t>Limpieza final de obra</t>
  </si>
  <si>
    <t>12.8</t>
  </si>
  <si>
    <t>Planos conforme a obra de todos los rubros (digitalización, impresión y firmas técnicas)</t>
  </si>
  <si>
    <t>12.9</t>
  </si>
  <si>
    <t>Permiso de construcción  (gestión, firmas técnicas y costos)</t>
  </si>
  <si>
    <t>12.10</t>
  </si>
  <si>
    <t>Habilitación de instalación eléctrica (gestión, firmas técnicas y costos)</t>
  </si>
  <si>
    <t>12.11</t>
  </si>
  <si>
    <t>Habilitación de instalación sanitaria (gestión, firmas técnicas y costos)</t>
  </si>
  <si>
    <t>12.12</t>
  </si>
  <si>
    <t>Colocación de mobiliario suministrado por ANEP</t>
  </si>
  <si>
    <t>12.13</t>
  </si>
  <si>
    <t xml:space="preserve">Desmovilización </t>
  </si>
  <si>
    <t>Suministro, instalación y puesta en funcionamiento de módulos prefabricados nuevos.</t>
  </si>
  <si>
    <t>Obras necesarias para las habilitaciones</t>
  </si>
  <si>
    <t>SUB TOTAL OBRA</t>
  </si>
  <si>
    <t>Nro. 01/2024 FIDEICOMISO ANEP</t>
  </si>
  <si>
    <t>IMPLANTACIÓN EN OBRA</t>
  </si>
  <si>
    <t>PREPARACIÓN DEL TERRENO - OTROS</t>
  </si>
  <si>
    <t>INSTALACIÓN SANITARIA</t>
  </si>
  <si>
    <t>INSTALACIÓN ELÉCTRICA</t>
  </si>
  <si>
    <t>INSTALACIÓN DE SISTEMA DE PREVENCIÓN DE INCENDIOS</t>
  </si>
  <si>
    <t>La oferta debe incluir la totalidad de los trabajos necesarios para la completa ejecución del proyecto licitado.
El oferente es responsable del funcionamiento de las fórmulas.
Si la empresa considera necesario, podrá agregar los rubros, ítems y metrajes que crea necesarios para la cotización, sin modificar el formato del Formulario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</si>
</sst>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2C0A]\ #,##0.00"/>
    <numFmt numFmtId="165" formatCode="0.0"/>
    <numFmt numFmtId="166" formatCode="d\.m\.yy;@"/>
  </numFmts>
  <fonts count="24">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1"/>
      <name val="Arial"/>
      <family val="2"/>
    </font>
    <font>
      <sz val="14"/>
      <name val="Arial"/>
      <family val="2"/>
    </font>
    <font>
      <sz val="12"/>
      <name val="Times New Roman"/>
      <family val="1"/>
    </font>
    <font>
      <sz val="10"/>
      <name val="Frutiger-Light"/>
    </font>
    <font>
      <b/>
      <sz val="11"/>
      <name val="Arial"/>
      <family val="2"/>
    </font>
    <font>
      <b/>
      <sz val="22"/>
      <name val="Arial"/>
      <family val="2"/>
    </font>
    <font>
      <sz val="22"/>
      <color theme="1"/>
      <name val="Calibri"/>
      <family val="2"/>
      <scheme val="minor"/>
    </font>
    <font>
      <sz val="16"/>
      <name val="Arial"/>
      <family val="2"/>
      <charset val="1"/>
    </font>
    <font>
      <sz val="10"/>
      <name val="AvantGarde Bk BT"/>
    </font>
    <font>
      <b/>
      <sz val="14"/>
      <color indexed="8"/>
      <name val="Arial"/>
      <family val="2"/>
    </font>
    <font>
      <sz val="12"/>
      <name val="Arial"/>
      <family val="2"/>
    </font>
    <font>
      <sz val="10"/>
      <color rgb="FF000000"/>
      <name val="Times New Roman"/>
      <charset val="204"/>
    </font>
    <font>
      <sz val="16"/>
      <name val="Arial"/>
      <family val="2"/>
    </font>
    <font>
      <sz val="16"/>
      <color theme="1"/>
      <name val="Calibri"/>
      <family val="2"/>
      <scheme val="minor"/>
    </font>
    <font>
      <sz val="16"/>
      <color rgb="FF000000"/>
      <name val="Arial"/>
      <family val="2"/>
    </font>
    <font>
      <sz val="14"/>
      <color theme="1"/>
      <name val="Calibri"/>
      <family val="2"/>
      <scheme val="minor"/>
    </font>
    <font>
      <sz val="8"/>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s>
  <borders count="17">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9" fontId="1" fillId="0" borderId="0" applyFont="0" applyFill="0" applyBorder="0" applyAlignment="0" applyProtection="0"/>
    <xf numFmtId="9" fontId="9" fillId="0" borderId="0" applyFont="0" applyFill="0" applyBorder="0" applyAlignment="0" applyProtection="0"/>
    <xf numFmtId="0" fontId="10" fillId="0" borderId="0"/>
    <xf numFmtId="0" fontId="3" fillId="0" borderId="0"/>
    <xf numFmtId="0" fontId="3" fillId="0" borderId="0"/>
    <xf numFmtId="0" fontId="15" fillId="0" borderId="0"/>
    <xf numFmtId="0" fontId="3" fillId="0" borderId="0"/>
    <xf numFmtId="0" fontId="3" fillId="0" borderId="0"/>
    <xf numFmtId="0" fontId="3" fillId="0" borderId="0"/>
    <xf numFmtId="0" fontId="18" fillId="0" borderId="0"/>
  </cellStyleXfs>
  <cellXfs count="93">
    <xf numFmtId="0" fontId="0" fillId="0" borderId="0" xfId="0"/>
    <xf numFmtId="0" fontId="0" fillId="0" borderId="0" xfId="0" applyAlignment="1">
      <alignment wrapText="1"/>
    </xf>
    <xf numFmtId="0" fontId="8" fillId="0" borderId="0" xfId="0" applyFont="1"/>
    <xf numFmtId="0" fontId="0" fillId="0" borderId="0" xfId="0" applyAlignment="1">
      <alignment horizontal="center" vertical="center"/>
    </xf>
    <xf numFmtId="0" fontId="0" fillId="0" borderId="2" xfId="0" applyBorder="1" applyAlignment="1">
      <alignment horizontal="center" vertical="center"/>
    </xf>
    <xf numFmtId="0" fontId="5" fillId="0" borderId="1" xfId="0" applyFont="1" applyBorder="1"/>
    <xf numFmtId="0" fontId="8" fillId="0" borderId="0" xfId="0" applyFont="1" applyProtection="1">
      <protection locked="0"/>
    </xf>
    <xf numFmtId="0" fontId="0" fillId="0" borderId="0" xfId="0" applyProtection="1">
      <protection locked="0"/>
    </xf>
    <xf numFmtId="0" fontId="5" fillId="0" borderId="3" xfId="0" applyFont="1" applyBorder="1"/>
    <xf numFmtId="0" fontId="8" fillId="0" borderId="4" xfId="0" applyFont="1" applyBorder="1" applyProtection="1">
      <protection locked="0"/>
    </xf>
    <xf numFmtId="0" fontId="0" fillId="0" borderId="4" xfId="0" applyBorder="1" applyProtection="1">
      <protection locked="0"/>
    </xf>
    <xf numFmtId="0" fontId="3" fillId="0" borderId="1" xfId="0" applyFont="1" applyBorder="1"/>
    <xf numFmtId="0" fontId="3" fillId="0" borderId="0" xfId="0" applyFont="1"/>
    <xf numFmtId="0" fontId="4" fillId="3" borderId="8" xfId="0" applyFont="1" applyFill="1" applyBorder="1" applyAlignment="1">
      <alignment horizontal="left" wrapText="1"/>
    </xf>
    <xf numFmtId="0" fontId="4" fillId="4" borderId="7" xfId="0" applyFont="1" applyFill="1" applyBorder="1" applyAlignment="1">
      <alignment horizontal="center" wrapText="1"/>
    </xf>
    <xf numFmtId="0" fontId="2" fillId="0" borderId="1" xfId="0" applyFont="1" applyBorder="1" applyAlignment="1">
      <alignment horizontal="left" vertical="center"/>
    </xf>
    <xf numFmtId="0" fontId="2" fillId="0" borderId="0" xfId="0" applyFont="1" applyAlignment="1">
      <alignment horizontal="left" vertical="center"/>
    </xf>
    <xf numFmtId="0" fontId="2" fillId="0" borderId="3" xfId="0" applyFont="1" applyBorder="1" applyAlignment="1">
      <alignment horizontal="left" vertical="center"/>
    </xf>
    <xf numFmtId="0" fontId="11" fillId="0" borderId="0" xfId="0" applyFont="1" applyAlignment="1">
      <alignment horizontal="center" vertical="center"/>
    </xf>
    <xf numFmtId="10" fontId="7" fillId="0" borderId="0" xfId="1" applyNumberFormat="1" applyFont="1" applyFill="1" applyBorder="1" applyAlignment="1" applyProtection="1">
      <alignment horizontal="center" vertical="center"/>
    </xf>
    <xf numFmtId="0" fontId="13" fillId="0" borderId="5" xfId="0" applyFont="1" applyBorder="1"/>
    <xf numFmtId="0" fontId="13" fillId="0" borderId="6" xfId="0" applyFont="1" applyBorder="1"/>
    <xf numFmtId="0" fontId="13" fillId="0" borderId="7" xfId="0" applyFont="1" applyBorder="1"/>
    <xf numFmtId="164" fontId="12" fillId="4" borderId="8" xfId="0" applyNumberFormat="1" applyFont="1" applyFill="1" applyBorder="1" applyAlignment="1">
      <alignment horizontal="center" vertical="center" wrapText="1"/>
    </xf>
    <xf numFmtId="164" fontId="12" fillId="0" borderId="7" xfId="0" applyNumberFormat="1" applyFont="1" applyBorder="1" applyAlignment="1">
      <alignment horizontal="center" vertical="center" wrapText="1"/>
    </xf>
    <xf numFmtId="0" fontId="13" fillId="0" borderId="0" xfId="0" applyFont="1"/>
    <xf numFmtId="0" fontId="14" fillId="0" borderId="0" xfId="0" applyFont="1" applyAlignment="1">
      <alignment horizontal="center"/>
    </xf>
    <xf numFmtId="0" fontId="17" fillId="0" borderId="0" xfId="0" applyFont="1" applyAlignment="1" applyProtection="1">
      <alignment vertical="top"/>
      <protection locked="0"/>
    </xf>
    <xf numFmtId="0" fontId="5" fillId="0" borderId="0" xfId="0" applyFont="1"/>
    <xf numFmtId="0" fontId="16" fillId="0" borderId="0" xfId="0" applyFont="1" applyAlignment="1" applyProtection="1">
      <alignment vertical="top" wrapText="1"/>
      <protection locked="0"/>
    </xf>
    <xf numFmtId="0" fontId="6" fillId="0" borderId="0" xfId="0" applyFont="1"/>
    <xf numFmtId="0" fontId="2" fillId="0" borderId="4" xfId="0" applyFont="1" applyBorder="1" applyAlignment="1">
      <alignment horizontal="center" vertical="center" wrapText="1"/>
    </xf>
    <xf numFmtId="0" fontId="4" fillId="0" borderId="0" xfId="0" applyFont="1" applyAlignment="1">
      <alignment vertical="top" wrapText="1"/>
    </xf>
    <xf numFmtId="0" fontId="17" fillId="0" borderId="0" xfId="0" applyFont="1" applyAlignment="1">
      <alignment horizontal="center" vertical="top" wrapText="1"/>
    </xf>
    <xf numFmtId="0" fontId="0" fillId="0" borderId="0" xfId="0" applyAlignment="1">
      <alignment horizontal="center"/>
    </xf>
    <xf numFmtId="0" fontId="0" fillId="0" borderId="0" xfId="0" applyAlignment="1" applyProtection="1">
      <alignment horizontal="center"/>
      <protection locked="0"/>
    </xf>
    <xf numFmtId="0" fontId="0" fillId="0" borderId="4" xfId="0" applyBorder="1" applyAlignment="1" applyProtection="1">
      <alignment horizontal="center"/>
      <protection locked="0"/>
    </xf>
    <xf numFmtId="0" fontId="4" fillId="3" borderId="8" xfId="0" applyFont="1" applyFill="1" applyBorder="1" applyAlignment="1">
      <alignment horizontal="center" wrapText="1"/>
    </xf>
    <xf numFmtId="0" fontId="13" fillId="0" borderId="6" xfId="0" applyFont="1" applyBorder="1" applyAlignment="1">
      <alignment horizontal="center"/>
    </xf>
    <xf numFmtId="0" fontId="17" fillId="0" borderId="0" xfId="0" applyFont="1" applyAlignment="1">
      <alignment horizontal="center" vertical="center" wrapText="1"/>
    </xf>
    <xf numFmtId="0" fontId="17" fillId="0" borderId="0" xfId="0" applyFont="1" applyAlignment="1">
      <alignment horizontal="right" vertical="top" wrapText="1" indent="1"/>
    </xf>
    <xf numFmtId="0" fontId="6" fillId="0" borderId="0" xfId="0" applyFont="1" applyAlignment="1">
      <alignment horizontal="left"/>
    </xf>
    <xf numFmtId="0" fontId="19" fillId="0" borderId="0" xfId="0" applyFont="1" applyAlignment="1">
      <alignment horizontal="left"/>
    </xf>
    <xf numFmtId="164" fontId="6" fillId="4" borderId="8" xfId="0" applyNumberFormat="1" applyFont="1" applyFill="1" applyBorder="1" applyAlignment="1">
      <alignment horizontal="center" vertical="center" wrapText="1"/>
    </xf>
    <xf numFmtId="164" fontId="6" fillId="4" borderId="8" xfId="0" applyNumberFormat="1" applyFont="1" applyFill="1" applyBorder="1" applyAlignment="1">
      <alignment horizontal="left" vertical="center" wrapText="1"/>
    </xf>
    <xf numFmtId="0" fontId="6" fillId="0" borderId="10" xfId="0" applyFont="1" applyBorder="1" applyAlignment="1">
      <alignment horizontal="left" wrapText="1"/>
    </xf>
    <xf numFmtId="0" fontId="6" fillId="0" borderId="10" xfId="0" applyFont="1" applyBorder="1" applyAlignment="1">
      <alignment horizontal="center" wrapText="1"/>
    </xf>
    <xf numFmtId="0" fontId="6" fillId="0" borderId="6" xfId="0" applyFont="1" applyBorder="1" applyAlignment="1">
      <alignment horizontal="left" wrapText="1"/>
    </xf>
    <xf numFmtId="164" fontId="6" fillId="0" borderId="7" xfId="0" applyNumberFormat="1" applyFont="1" applyBorder="1" applyAlignment="1">
      <alignment horizontal="center" vertical="center" wrapText="1"/>
    </xf>
    <xf numFmtId="10" fontId="6" fillId="2" borderId="9" xfId="0" applyNumberFormat="1" applyFont="1" applyFill="1" applyBorder="1" applyAlignment="1">
      <alignment horizontal="center" vertical="center" wrapText="1"/>
    </xf>
    <xf numFmtId="164" fontId="6" fillId="0" borderId="0" xfId="0" applyNumberFormat="1" applyFont="1" applyAlignment="1">
      <alignment horizontal="center" vertical="center" wrapText="1"/>
    </xf>
    <xf numFmtId="164" fontId="6" fillId="0" borderId="0" xfId="0" applyNumberFormat="1" applyFont="1" applyAlignment="1">
      <alignment horizontal="left" vertical="center" wrapText="1"/>
    </xf>
    <xf numFmtId="0" fontId="6" fillId="0" borderId="0" xfId="0" applyFont="1" applyAlignment="1">
      <alignment horizontal="left" wrapText="1"/>
    </xf>
    <xf numFmtId="0" fontId="6" fillId="0" borderId="0" xfId="0" applyFont="1" applyAlignment="1">
      <alignment horizontal="center" wrapText="1"/>
    </xf>
    <xf numFmtId="10" fontId="6" fillId="0" borderId="0" xfId="0" applyNumberFormat="1" applyFont="1" applyAlignment="1">
      <alignment horizontal="center" vertical="center" wrapText="1"/>
    </xf>
    <xf numFmtId="0" fontId="19" fillId="0" borderId="0" xfId="0" applyFont="1" applyAlignment="1">
      <alignment horizontal="left" wrapText="1"/>
    </xf>
    <xf numFmtId="0" fontId="19" fillId="0" borderId="0" xfId="0" applyFont="1" applyAlignment="1">
      <alignment horizontal="center" wrapText="1"/>
    </xf>
    <xf numFmtId="0" fontId="20" fillId="0" borderId="0" xfId="0" applyFont="1"/>
    <xf numFmtId="0" fontId="20" fillId="0" borderId="0" xfId="0" applyFont="1" applyAlignment="1">
      <alignment horizontal="center" vertical="center"/>
    </xf>
    <xf numFmtId="0" fontId="19" fillId="0" borderId="0" xfId="0" applyFont="1" applyAlignment="1">
      <alignment horizontal="center" vertical="center" wrapText="1"/>
    </xf>
    <xf numFmtId="0" fontId="20" fillId="2" borderId="0" xfId="0" applyFont="1" applyFill="1"/>
    <xf numFmtId="0" fontId="19" fillId="2" borderId="0" xfId="1" applyNumberFormat="1" applyFont="1" applyFill="1" applyBorder="1" applyAlignment="1" applyProtection="1">
      <alignment horizontal="center" vertical="center"/>
    </xf>
    <xf numFmtId="0" fontId="19" fillId="0" borderId="0" xfId="1" applyNumberFormat="1" applyFont="1" applyFill="1" applyBorder="1" applyAlignment="1" applyProtection="1">
      <alignment horizontal="center" vertical="center"/>
    </xf>
    <xf numFmtId="0" fontId="6" fillId="0" borderId="11" xfId="0" applyFont="1" applyBorder="1" applyAlignment="1">
      <alignment horizontal="left" wrapText="1"/>
    </xf>
    <xf numFmtId="164" fontId="6" fillId="0" borderId="11" xfId="0" applyNumberFormat="1" applyFont="1" applyBorder="1" applyAlignment="1">
      <alignment horizontal="left" vertical="center" wrapText="1"/>
    </xf>
    <xf numFmtId="0" fontId="6" fillId="0" borderId="11" xfId="0" applyFont="1" applyBorder="1" applyAlignment="1">
      <alignment horizontal="center" wrapText="1"/>
    </xf>
    <xf numFmtId="10" fontId="19" fillId="0" borderId="0" xfId="0" applyNumberFormat="1" applyFont="1" applyAlignment="1">
      <alignment horizontal="center" vertical="center" wrapText="1"/>
    </xf>
    <xf numFmtId="0" fontId="19" fillId="0" borderId="0" xfId="10" applyFont="1" applyAlignment="1">
      <alignment horizontal="right" vertical="top" wrapText="1" indent="1"/>
    </xf>
    <xf numFmtId="0" fontId="19" fillId="0" borderId="0" xfId="10" applyFont="1" applyAlignment="1">
      <alignment horizontal="left" vertical="top" wrapText="1"/>
    </xf>
    <xf numFmtId="0" fontId="19" fillId="0" borderId="0" xfId="10" applyFont="1" applyAlignment="1">
      <alignment horizontal="center" vertical="top" wrapText="1"/>
    </xf>
    <xf numFmtId="166" fontId="21" fillId="0" borderId="0" xfId="10" applyNumberFormat="1" applyFont="1" applyAlignment="1">
      <alignment horizontal="right" vertical="top" indent="1" shrinkToFit="1"/>
    </xf>
    <xf numFmtId="165" fontId="21" fillId="0" borderId="0" xfId="10" applyNumberFormat="1" applyFont="1" applyAlignment="1">
      <alignment horizontal="right" vertical="top" indent="1" shrinkToFit="1"/>
    </xf>
    <xf numFmtId="0" fontId="6" fillId="0" borderId="0" xfId="10" applyFont="1" applyAlignment="1">
      <alignment horizontal="left" vertical="top" wrapText="1"/>
    </xf>
    <xf numFmtId="0" fontId="5" fillId="0" borderId="15" xfId="0" applyFont="1" applyBorder="1"/>
    <xf numFmtId="0" fontId="8" fillId="0" borderId="16" xfId="0" applyFont="1" applyBorder="1" applyProtection="1">
      <protection locked="0"/>
    </xf>
    <xf numFmtId="0" fontId="17" fillId="0" borderId="0" xfId="0" applyFont="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22" fillId="0" borderId="12"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14" xfId="0" applyFont="1" applyBorder="1" applyAlignment="1">
      <alignment horizontal="center" vertical="center" wrapText="1"/>
    </xf>
    <xf numFmtId="0" fontId="12" fillId="3" borderId="5" xfId="0" applyFont="1" applyFill="1" applyBorder="1" applyAlignment="1">
      <alignment horizontal="left" vertical="center" wrapText="1"/>
    </xf>
    <xf numFmtId="0" fontId="12" fillId="3" borderId="7" xfId="0" applyFont="1" applyFill="1" applyBorder="1" applyAlignment="1">
      <alignment horizontal="left"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xf numFmtId="164" fontId="11" fillId="4" borderId="5" xfId="0" applyNumberFormat="1" applyFont="1" applyFill="1" applyBorder="1" applyAlignment="1">
      <alignment horizontal="center" vertical="center" wrapText="1"/>
    </xf>
    <xf numFmtId="164" fontId="11" fillId="4" borderId="6" xfId="0" applyNumberFormat="1" applyFont="1" applyFill="1" applyBorder="1" applyAlignment="1">
      <alignment horizontal="center" vertical="center" wrapText="1"/>
    </xf>
    <xf numFmtId="164" fontId="11" fillId="4" borderId="7" xfId="0" applyNumberFormat="1" applyFont="1" applyFill="1" applyBorder="1" applyAlignment="1">
      <alignment horizontal="center" vertical="center" wrapText="1"/>
    </xf>
    <xf numFmtId="0" fontId="6" fillId="0" borderId="5" xfId="0" applyFont="1" applyBorder="1" applyAlignment="1">
      <alignment horizontal="left" vertical="center"/>
    </xf>
    <xf numFmtId="0" fontId="6" fillId="0" borderId="6" xfId="0" applyFont="1" applyBorder="1" applyAlignment="1">
      <alignment horizontal="left" vertical="center"/>
    </xf>
    <xf numFmtId="2" fontId="4" fillId="3" borderId="5" xfId="0" applyNumberFormat="1" applyFont="1" applyFill="1" applyBorder="1" applyAlignment="1">
      <alignment horizontal="center" vertical="center" wrapText="1"/>
    </xf>
    <xf numFmtId="2" fontId="4" fillId="3" borderId="7" xfId="0" applyNumberFormat="1" applyFont="1" applyFill="1" applyBorder="1" applyAlignment="1">
      <alignment horizontal="center" vertical="center" wrapText="1"/>
    </xf>
  </cellXfs>
  <cellStyles count="11">
    <cellStyle name="Diseño" xfId="3" xr:uid="{00000000-0005-0000-0000-000000000000}"/>
    <cellStyle name="Excel Built-in Normal" xfId="6" xr:uid="{00000000-0005-0000-0000-000001000000}"/>
    <cellStyle name="Excel Built-in Normal 1" xfId="5" xr:uid="{00000000-0005-0000-0000-000002000000}"/>
    <cellStyle name="Excel Built-in Normal 2" xfId="4" xr:uid="{00000000-0005-0000-0000-000003000000}"/>
    <cellStyle name="Normal" xfId="0" builtinId="0"/>
    <cellStyle name="Normal 10 82 2" xfId="8" xr:uid="{00000000-0005-0000-0000-000005000000}"/>
    <cellStyle name="Normal 136" xfId="9" xr:uid="{00000000-0005-0000-0000-000006000000}"/>
    <cellStyle name="Normal 2" xfId="10" xr:uid="{00000000-0005-0000-0000-000007000000}"/>
    <cellStyle name="Normal 2 2" xfId="7" xr:uid="{00000000-0005-0000-0000-000008000000}"/>
    <cellStyle name="Porcentaje" xfId="1" builtinId="5"/>
    <cellStyle name="Porcentual_AAPresup NICOLICH" xfId="2"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69"/>
  <sheetViews>
    <sheetView showGridLines="0" tabSelected="1" zoomScale="60" zoomScaleNormal="60" workbookViewId="0">
      <selection activeCell="D441" sqref="D441"/>
    </sheetView>
  </sheetViews>
  <sheetFormatPr baseColWidth="10" defaultColWidth="11.42578125" defaultRowHeight="15"/>
  <cols>
    <col min="1" max="1" width="15.28515625" customWidth="1"/>
    <col min="2" max="2" width="143.28515625" customWidth="1"/>
    <col min="3" max="3" width="17.140625" customWidth="1"/>
    <col min="4" max="4" width="14.140625" style="34" customWidth="1"/>
    <col min="5" max="5" width="28.140625" customWidth="1"/>
    <col min="6" max="6" width="31" customWidth="1"/>
    <col min="7" max="9" width="30.7109375" customWidth="1"/>
  </cols>
  <sheetData>
    <row r="1" spans="1:9">
      <c r="G1" s="3"/>
      <c r="H1" s="3"/>
      <c r="I1" s="3"/>
    </row>
    <row r="2" spans="1:9" ht="18">
      <c r="A2" s="28"/>
      <c r="B2" s="2"/>
      <c r="G2" s="3"/>
      <c r="H2" s="3"/>
      <c r="I2" s="3"/>
    </row>
    <row r="3" spans="1:9" ht="31.5" customHeight="1">
      <c r="A3" s="76" t="s">
        <v>0</v>
      </c>
      <c r="B3" s="76"/>
      <c r="C3" s="75" t="s">
        <v>1</v>
      </c>
      <c r="D3" s="75"/>
      <c r="E3" s="75"/>
      <c r="F3" s="75"/>
      <c r="G3" s="75"/>
      <c r="H3" s="75"/>
      <c r="I3" s="75"/>
    </row>
    <row r="4" spans="1:9" ht="18">
      <c r="A4" s="29"/>
      <c r="B4" s="27"/>
      <c r="G4" s="3"/>
      <c r="H4" s="3"/>
      <c r="I4" s="3"/>
    </row>
    <row r="5" spans="1:9" ht="18">
      <c r="A5" s="28" t="s">
        <v>2</v>
      </c>
      <c r="B5" s="28" t="s">
        <v>786</v>
      </c>
      <c r="G5" s="3"/>
      <c r="H5" s="3"/>
      <c r="I5" s="3"/>
    </row>
    <row r="6" spans="1:9" ht="20.25">
      <c r="A6" s="30"/>
      <c r="B6" s="2"/>
      <c r="G6" s="3"/>
      <c r="H6" s="3"/>
      <c r="I6" s="3"/>
    </row>
    <row r="7" spans="1:9" ht="18">
      <c r="A7" s="28" t="s">
        <v>3</v>
      </c>
      <c r="B7" s="6"/>
      <c r="G7" s="3"/>
      <c r="H7" s="3"/>
      <c r="I7" s="3"/>
    </row>
    <row r="8" spans="1:9" ht="18">
      <c r="A8" s="28"/>
      <c r="B8" s="6"/>
      <c r="G8" s="3"/>
      <c r="H8" s="3"/>
      <c r="I8" s="3"/>
    </row>
    <row r="9" spans="1:9" ht="39" customHeight="1" thickBot="1">
      <c r="A9" s="73" t="s">
        <v>4</v>
      </c>
      <c r="B9" s="74"/>
      <c r="G9" s="3"/>
      <c r="H9" s="3"/>
      <c r="I9" s="3"/>
    </row>
    <row r="10" spans="1:9" ht="18.75" thickBot="1">
      <c r="A10" s="28"/>
      <c r="B10" s="6"/>
      <c r="C10" s="7"/>
      <c r="D10" s="35"/>
      <c r="E10" s="7"/>
      <c r="F10" s="7"/>
      <c r="G10" s="83" t="s">
        <v>5</v>
      </c>
      <c r="H10" s="84"/>
      <c r="I10" s="85"/>
    </row>
    <row r="11" spans="1:9" ht="9.9499999999999993" customHeight="1" thickBot="1">
      <c r="A11" s="5"/>
      <c r="B11" s="6"/>
      <c r="C11" s="7"/>
      <c r="D11" s="35"/>
      <c r="E11" s="7"/>
      <c r="F11" s="7"/>
      <c r="G11" s="3"/>
      <c r="H11" s="3"/>
      <c r="I11" s="4"/>
    </row>
    <row r="12" spans="1:9" ht="18.75" thickBot="1">
      <c r="A12" s="8"/>
      <c r="B12" s="9"/>
      <c r="C12" s="10"/>
      <c r="D12" s="36"/>
      <c r="E12" s="10"/>
      <c r="F12" s="10"/>
      <c r="G12" s="86" t="s">
        <v>5</v>
      </c>
      <c r="H12" s="87"/>
      <c r="I12" s="88"/>
    </row>
    <row r="13" spans="1:9" ht="15.75" thickBot="1">
      <c r="A13" s="11"/>
      <c r="B13" s="12"/>
      <c r="G13" s="3"/>
      <c r="H13" s="3"/>
      <c r="I13" s="4"/>
    </row>
    <row r="14" spans="1:9" ht="55.5" customHeight="1" thickBot="1">
      <c r="A14" s="89" t="s">
        <v>6</v>
      </c>
      <c r="B14" s="90"/>
      <c r="C14" s="13" t="s">
        <v>7</v>
      </c>
      <c r="D14" s="37" t="s">
        <v>8</v>
      </c>
      <c r="E14" s="13" t="s">
        <v>9</v>
      </c>
      <c r="F14" s="13" t="s">
        <v>10</v>
      </c>
      <c r="G14" s="14" t="s">
        <v>11</v>
      </c>
      <c r="H14" s="91" t="s">
        <v>12</v>
      </c>
      <c r="I14" s="92"/>
    </row>
    <row r="15" spans="1:9">
      <c r="A15" s="15"/>
      <c r="B15" s="16"/>
      <c r="G15" s="3"/>
      <c r="H15" s="3"/>
      <c r="I15" s="3"/>
    </row>
    <row r="16" spans="1:9" ht="15.75" thickBot="1">
      <c r="A16" s="15"/>
      <c r="B16" s="16"/>
      <c r="G16" s="3"/>
      <c r="H16" s="3"/>
      <c r="I16" s="18"/>
    </row>
    <row r="17" spans="1:9" ht="21" customHeight="1" thickBot="1">
      <c r="A17" s="43" t="s">
        <v>13</v>
      </c>
      <c r="B17" s="44" t="s">
        <v>787</v>
      </c>
      <c r="C17" s="45"/>
      <c r="D17" s="46"/>
      <c r="E17" s="47"/>
      <c r="F17" s="47"/>
      <c r="G17" s="43">
        <f>SUM(F20:F36)</f>
        <v>0</v>
      </c>
      <c r="H17" s="48"/>
      <c r="I17" s="49" t="e">
        <f>SUM(H20:H36)</f>
        <v>#DIV/0!</v>
      </c>
    </row>
    <row r="18" spans="1:9" ht="21" customHeight="1">
      <c r="A18" s="50"/>
      <c r="B18" s="51"/>
      <c r="C18" s="52"/>
      <c r="D18" s="53"/>
      <c r="E18" s="52"/>
      <c r="F18" s="52"/>
      <c r="G18" s="50"/>
      <c r="H18" s="50"/>
      <c r="I18" s="54"/>
    </row>
    <row r="19" spans="1:9" ht="21">
      <c r="A19" s="41" t="s">
        <v>14</v>
      </c>
      <c r="B19" s="41" t="s">
        <v>788</v>
      </c>
      <c r="C19" s="55"/>
      <c r="D19" s="56"/>
      <c r="E19" s="57"/>
      <c r="F19" s="57"/>
      <c r="G19" s="58"/>
      <c r="H19" s="58"/>
      <c r="I19" s="59"/>
    </row>
    <row r="20" spans="1:9" ht="20.25" customHeight="1">
      <c r="A20" s="42" t="s">
        <v>15</v>
      </c>
      <c r="B20" s="42" t="s">
        <v>16</v>
      </c>
      <c r="C20" s="55"/>
      <c r="D20" s="56" t="s">
        <v>17</v>
      </c>
      <c r="E20" s="26"/>
      <c r="F20" s="60">
        <f>+C20*E20</f>
        <v>0</v>
      </c>
      <c r="G20" s="58"/>
      <c r="H20" s="61" t="e">
        <f>+F20/$G$449</f>
        <v>#DIV/0!</v>
      </c>
      <c r="I20" s="57"/>
    </row>
    <row r="21" spans="1:9" ht="20.25" customHeight="1">
      <c r="A21" s="42" t="s">
        <v>18</v>
      </c>
      <c r="B21" s="42" t="s">
        <v>19</v>
      </c>
      <c r="C21" s="55"/>
      <c r="D21" s="56" t="s">
        <v>20</v>
      </c>
      <c r="E21" s="26"/>
      <c r="F21" s="60">
        <f t="shared" ref="F21:F36" si="0">+C21*E21</f>
        <v>0</v>
      </c>
      <c r="G21" s="58"/>
      <c r="H21" s="61" t="e">
        <f t="shared" ref="H21:H36" si="1">+F21/$G$449</f>
        <v>#DIV/0!</v>
      </c>
      <c r="I21" s="57"/>
    </row>
    <row r="22" spans="1:9" ht="20.25" customHeight="1">
      <c r="A22" s="42" t="s">
        <v>21</v>
      </c>
      <c r="B22" s="42" t="s">
        <v>22</v>
      </c>
      <c r="C22" s="55"/>
      <c r="D22" s="56" t="s">
        <v>20</v>
      </c>
      <c r="E22" s="26"/>
      <c r="F22" s="60">
        <f t="shared" si="0"/>
        <v>0</v>
      </c>
      <c r="G22" s="58"/>
      <c r="H22" s="61" t="e">
        <f t="shared" si="1"/>
        <v>#DIV/0!</v>
      </c>
      <c r="I22" s="57"/>
    </row>
    <row r="23" spans="1:9" ht="20.25" customHeight="1">
      <c r="A23" s="42" t="s">
        <v>23</v>
      </c>
      <c r="B23" s="42" t="s">
        <v>24</v>
      </c>
      <c r="C23" s="55"/>
      <c r="D23" s="56" t="s">
        <v>20</v>
      </c>
      <c r="E23" s="26"/>
      <c r="F23" s="60">
        <f t="shared" si="0"/>
        <v>0</v>
      </c>
      <c r="G23" s="58"/>
      <c r="H23" s="61" t="e">
        <f t="shared" si="1"/>
        <v>#DIV/0!</v>
      </c>
      <c r="I23" s="57"/>
    </row>
    <row r="24" spans="1:9" ht="20.25" customHeight="1">
      <c r="A24" s="42" t="s">
        <v>25</v>
      </c>
      <c r="B24" s="42" t="s">
        <v>26</v>
      </c>
      <c r="C24" s="55"/>
      <c r="D24" s="56" t="s">
        <v>20</v>
      </c>
      <c r="E24" s="26"/>
      <c r="F24" s="60">
        <f t="shared" si="0"/>
        <v>0</v>
      </c>
      <c r="G24" s="58"/>
      <c r="H24" s="61" t="e">
        <f t="shared" si="1"/>
        <v>#DIV/0!</v>
      </c>
      <c r="I24" s="57"/>
    </row>
    <row r="25" spans="1:9" ht="20.25" customHeight="1">
      <c r="A25" s="41" t="s">
        <v>27</v>
      </c>
      <c r="B25" s="41" t="s">
        <v>28</v>
      </c>
      <c r="C25" s="55"/>
      <c r="D25" s="56"/>
      <c r="E25" s="26"/>
      <c r="F25" s="60">
        <f t="shared" si="0"/>
        <v>0</v>
      </c>
      <c r="G25" s="58"/>
      <c r="H25" s="61" t="e">
        <f t="shared" si="1"/>
        <v>#DIV/0!</v>
      </c>
      <c r="I25" s="57"/>
    </row>
    <row r="26" spans="1:9" ht="20.25" customHeight="1">
      <c r="A26" s="42" t="s">
        <v>29</v>
      </c>
      <c r="B26" s="42" t="s">
        <v>30</v>
      </c>
      <c r="C26" s="55"/>
      <c r="D26" s="56" t="s">
        <v>20</v>
      </c>
      <c r="E26" s="26"/>
      <c r="F26" s="60">
        <f t="shared" si="0"/>
        <v>0</v>
      </c>
      <c r="G26" s="58"/>
      <c r="H26" s="61" t="e">
        <f t="shared" si="1"/>
        <v>#DIV/0!</v>
      </c>
      <c r="I26" s="57"/>
    </row>
    <row r="27" spans="1:9" ht="20.25" customHeight="1">
      <c r="A27" s="42" t="s">
        <v>31</v>
      </c>
      <c r="B27" s="42" t="s">
        <v>32</v>
      </c>
      <c r="C27" s="55"/>
      <c r="D27" s="56" t="s">
        <v>20</v>
      </c>
      <c r="E27" s="26"/>
      <c r="F27" s="60">
        <f t="shared" si="0"/>
        <v>0</v>
      </c>
      <c r="G27" s="58"/>
      <c r="H27" s="61" t="e">
        <f t="shared" si="1"/>
        <v>#DIV/0!</v>
      </c>
      <c r="I27" s="57"/>
    </row>
    <row r="28" spans="1:9" ht="20.25" customHeight="1">
      <c r="A28" s="42" t="s">
        <v>33</v>
      </c>
      <c r="B28" s="42" t="s">
        <v>34</v>
      </c>
      <c r="C28" s="55"/>
      <c r="D28" s="56" t="s">
        <v>20</v>
      </c>
      <c r="E28" s="26"/>
      <c r="F28" s="60">
        <f t="shared" si="0"/>
        <v>0</v>
      </c>
      <c r="G28" s="58"/>
      <c r="H28" s="61" t="e">
        <f t="shared" si="1"/>
        <v>#DIV/0!</v>
      </c>
      <c r="I28" s="57"/>
    </row>
    <row r="29" spans="1:9" ht="20.25" customHeight="1">
      <c r="A29" s="42" t="s">
        <v>35</v>
      </c>
      <c r="B29" s="42" t="s">
        <v>36</v>
      </c>
      <c r="C29" s="55"/>
      <c r="D29" s="56" t="s">
        <v>20</v>
      </c>
      <c r="E29" s="26"/>
      <c r="F29" s="60">
        <f t="shared" si="0"/>
        <v>0</v>
      </c>
      <c r="G29" s="58"/>
      <c r="H29" s="61" t="e">
        <f t="shared" si="1"/>
        <v>#DIV/0!</v>
      </c>
      <c r="I29" s="57"/>
    </row>
    <row r="30" spans="1:9" ht="20.25" customHeight="1">
      <c r="A30" s="41" t="s">
        <v>37</v>
      </c>
      <c r="B30" s="41" t="s">
        <v>38</v>
      </c>
      <c r="C30" s="55"/>
      <c r="D30" s="56"/>
      <c r="E30" s="26"/>
      <c r="F30" s="60">
        <f t="shared" si="0"/>
        <v>0</v>
      </c>
      <c r="G30" s="58"/>
      <c r="H30" s="61" t="e">
        <f t="shared" si="1"/>
        <v>#DIV/0!</v>
      </c>
      <c r="I30" s="57"/>
    </row>
    <row r="31" spans="1:9" ht="20.25" customHeight="1">
      <c r="A31" s="42" t="s">
        <v>39</v>
      </c>
      <c r="B31" s="42" t="s">
        <v>40</v>
      </c>
      <c r="C31" s="55"/>
      <c r="D31" s="56" t="s">
        <v>20</v>
      </c>
      <c r="E31" s="26"/>
      <c r="F31" s="60">
        <f t="shared" si="0"/>
        <v>0</v>
      </c>
      <c r="G31" s="58"/>
      <c r="H31" s="61" t="e">
        <f t="shared" si="1"/>
        <v>#DIV/0!</v>
      </c>
      <c r="I31" s="57"/>
    </row>
    <row r="32" spans="1:9" ht="20.25" customHeight="1">
      <c r="A32" s="42" t="s">
        <v>41</v>
      </c>
      <c r="B32" s="42" t="s">
        <v>42</v>
      </c>
      <c r="C32" s="55"/>
      <c r="D32" s="56" t="s">
        <v>20</v>
      </c>
      <c r="E32" s="26"/>
      <c r="F32" s="60">
        <f t="shared" si="0"/>
        <v>0</v>
      </c>
      <c r="G32" s="58"/>
      <c r="H32" s="61" t="e">
        <f t="shared" si="1"/>
        <v>#DIV/0!</v>
      </c>
      <c r="I32" s="57"/>
    </row>
    <row r="33" spans="1:9" ht="21">
      <c r="A33" s="42" t="s">
        <v>43</v>
      </c>
      <c r="B33" s="42" t="s">
        <v>44</v>
      </c>
      <c r="C33" s="55"/>
      <c r="D33" s="56" t="s">
        <v>20</v>
      </c>
      <c r="E33" s="26"/>
      <c r="F33" s="60">
        <f t="shared" si="0"/>
        <v>0</v>
      </c>
      <c r="G33" s="58"/>
      <c r="H33" s="61" t="e">
        <f t="shared" si="1"/>
        <v>#DIV/0!</v>
      </c>
      <c r="I33" s="57"/>
    </row>
    <row r="34" spans="1:9" ht="21">
      <c r="A34" s="42" t="s">
        <v>45</v>
      </c>
      <c r="B34" s="42" t="s">
        <v>46</v>
      </c>
      <c r="C34" s="55"/>
      <c r="D34" s="56" t="s">
        <v>20</v>
      </c>
      <c r="E34" s="57"/>
      <c r="F34" s="60">
        <f t="shared" si="0"/>
        <v>0</v>
      </c>
      <c r="G34" s="58"/>
      <c r="H34" s="61" t="e">
        <f t="shared" si="1"/>
        <v>#DIV/0!</v>
      </c>
      <c r="I34" s="57"/>
    </row>
    <row r="35" spans="1:9" ht="21">
      <c r="A35" s="41" t="s">
        <v>47</v>
      </c>
      <c r="B35" s="41" t="s">
        <v>48</v>
      </c>
      <c r="C35" s="55"/>
      <c r="D35" s="56"/>
      <c r="E35" s="26"/>
      <c r="F35" s="60">
        <f t="shared" si="0"/>
        <v>0</v>
      </c>
      <c r="G35" s="58"/>
      <c r="H35" s="61" t="e">
        <f t="shared" si="1"/>
        <v>#DIV/0!</v>
      </c>
      <c r="I35" s="57"/>
    </row>
    <row r="36" spans="1:9" ht="21">
      <c r="A36" s="42" t="s">
        <v>49</v>
      </c>
      <c r="B36" s="42" t="s">
        <v>50</v>
      </c>
      <c r="C36" s="55"/>
      <c r="D36" s="56" t="s">
        <v>20</v>
      </c>
      <c r="E36" s="26"/>
      <c r="F36" s="60">
        <f t="shared" si="0"/>
        <v>0</v>
      </c>
      <c r="G36" s="58"/>
      <c r="H36" s="61" t="e">
        <f t="shared" si="1"/>
        <v>#DIV/0!</v>
      </c>
      <c r="I36" s="57"/>
    </row>
    <row r="37" spans="1:9" ht="21.75" thickBot="1">
      <c r="A37" s="41"/>
      <c r="B37" s="41"/>
      <c r="C37" s="52"/>
      <c r="D37" s="53"/>
      <c r="E37" s="26"/>
      <c r="F37" s="57"/>
      <c r="G37" s="58"/>
      <c r="H37" s="62"/>
      <c r="I37" s="57"/>
    </row>
    <row r="38" spans="1:9" ht="21" customHeight="1" thickBot="1">
      <c r="A38" s="43" t="s">
        <v>51</v>
      </c>
      <c r="B38" s="44" t="s">
        <v>52</v>
      </c>
      <c r="C38" s="45"/>
      <c r="D38" s="46"/>
      <c r="E38" s="47"/>
      <c r="F38" s="47"/>
      <c r="G38" s="43">
        <f>SUM(F40:F68)</f>
        <v>0</v>
      </c>
      <c r="H38" s="48"/>
      <c r="I38" s="49" t="e">
        <f>SUM(H40:H68)</f>
        <v>#DIV/0!</v>
      </c>
    </row>
    <row r="39" spans="1:9" ht="21" customHeight="1">
      <c r="A39" s="50"/>
      <c r="B39" s="51"/>
      <c r="C39" s="63"/>
      <c r="D39" s="53"/>
      <c r="E39" s="52"/>
      <c r="F39" s="52"/>
      <c r="G39" s="50"/>
      <c r="H39" s="50"/>
      <c r="I39" s="54"/>
    </row>
    <row r="40" spans="1:9" ht="21">
      <c r="A40" s="42">
        <v>2.1</v>
      </c>
      <c r="B40" s="41" t="s">
        <v>53</v>
      </c>
      <c r="C40" s="55"/>
      <c r="D40" s="56"/>
      <c r="E40" s="26"/>
      <c r="F40" s="57"/>
      <c r="G40" s="58"/>
      <c r="H40" s="62"/>
      <c r="I40" s="57"/>
    </row>
    <row r="41" spans="1:9" ht="21">
      <c r="A41" s="42" t="s">
        <v>54</v>
      </c>
      <c r="B41" s="41" t="s">
        <v>55</v>
      </c>
      <c r="C41" s="55"/>
      <c r="D41" s="56"/>
      <c r="E41" s="26"/>
      <c r="F41" s="57"/>
      <c r="G41" s="58"/>
      <c r="H41" s="62"/>
      <c r="I41" s="57"/>
    </row>
    <row r="42" spans="1:9" ht="21">
      <c r="A42" s="42"/>
      <c r="B42" s="42" t="s">
        <v>56</v>
      </c>
      <c r="C42" s="55"/>
      <c r="D42" s="56" t="s">
        <v>57</v>
      </c>
      <c r="E42" s="26"/>
      <c r="F42" s="60">
        <f t="shared" ref="F42" si="2">+C42*E42</f>
        <v>0</v>
      </c>
      <c r="G42" s="58"/>
      <c r="H42" s="61" t="e">
        <f>+F42/$G$449</f>
        <v>#DIV/0!</v>
      </c>
      <c r="I42" s="57"/>
    </row>
    <row r="43" spans="1:9" ht="21">
      <c r="A43" s="42"/>
      <c r="B43" s="42" t="s">
        <v>58</v>
      </c>
      <c r="C43" s="55"/>
      <c r="D43" s="56" t="s">
        <v>57</v>
      </c>
      <c r="E43" s="26"/>
      <c r="F43" s="60">
        <f t="shared" ref="F43" si="3">+C43*E43</f>
        <v>0</v>
      </c>
      <c r="G43" s="58"/>
      <c r="H43" s="61" t="e">
        <f>+F43/$G$449</f>
        <v>#DIV/0!</v>
      </c>
      <c r="I43" s="57"/>
    </row>
    <row r="44" spans="1:9" ht="21">
      <c r="A44" s="42"/>
      <c r="B44" s="42" t="s">
        <v>59</v>
      </c>
      <c r="C44" s="55"/>
      <c r="D44" s="56" t="s">
        <v>57</v>
      </c>
      <c r="E44" s="26"/>
      <c r="F44" s="60">
        <f t="shared" ref="F44:F68" si="4">+C44*E44</f>
        <v>0</v>
      </c>
      <c r="G44" s="58"/>
      <c r="H44" s="61" t="e">
        <f t="shared" ref="H44:H68" si="5">+F44/$G$449</f>
        <v>#DIV/0!</v>
      </c>
      <c r="I44" s="57"/>
    </row>
    <row r="45" spans="1:9" ht="21">
      <c r="A45" s="42"/>
      <c r="B45" s="42" t="s">
        <v>60</v>
      </c>
      <c r="C45" s="55"/>
      <c r="D45" s="56" t="s">
        <v>61</v>
      </c>
      <c r="E45" s="26"/>
      <c r="F45" s="60">
        <f t="shared" si="4"/>
        <v>0</v>
      </c>
      <c r="G45" s="58"/>
      <c r="H45" s="61" t="e">
        <f t="shared" si="5"/>
        <v>#DIV/0!</v>
      </c>
      <c r="I45" s="57"/>
    </row>
    <row r="46" spans="1:9" ht="21">
      <c r="A46" s="42" t="s">
        <v>62</v>
      </c>
      <c r="B46" s="41" t="s">
        <v>63</v>
      </c>
      <c r="C46" s="55"/>
      <c r="D46" s="56"/>
      <c r="E46" s="26"/>
      <c r="F46" s="57"/>
      <c r="G46" s="58"/>
      <c r="H46" s="62"/>
      <c r="I46" s="57"/>
    </row>
    <row r="47" spans="1:9" ht="21">
      <c r="A47" s="42"/>
      <c r="B47" s="42" t="s">
        <v>56</v>
      </c>
      <c r="C47" s="55"/>
      <c r="D47" s="56" t="s">
        <v>57</v>
      </c>
      <c r="E47" s="26"/>
      <c r="F47" s="60">
        <f t="shared" si="4"/>
        <v>0</v>
      </c>
      <c r="G47" s="58"/>
      <c r="H47" s="61" t="e">
        <f t="shared" si="5"/>
        <v>#DIV/0!</v>
      </c>
      <c r="I47" s="57"/>
    </row>
    <row r="48" spans="1:9" ht="21">
      <c r="A48" s="42"/>
      <c r="B48" s="42" t="s">
        <v>58</v>
      </c>
      <c r="C48" s="55"/>
      <c r="D48" s="56" t="s">
        <v>57</v>
      </c>
      <c r="E48" s="26"/>
      <c r="F48" s="60">
        <f t="shared" si="4"/>
        <v>0</v>
      </c>
      <c r="G48" s="58"/>
      <c r="H48" s="61" t="e">
        <f t="shared" si="5"/>
        <v>#DIV/0!</v>
      </c>
      <c r="I48" s="57"/>
    </row>
    <row r="49" spans="1:9" ht="21">
      <c r="A49" s="42"/>
      <c r="B49" s="42" t="s">
        <v>59</v>
      </c>
      <c r="C49" s="55"/>
      <c r="D49" s="56" t="s">
        <v>57</v>
      </c>
      <c r="E49" s="26"/>
      <c r="F49" s="60">
        <f t="shared" si="4"/>
        <v>0</v>
      </c>
      <c r="G49" s="58"/>
      <c r="H49" s="61" t="e">
        <f t="shared" si="5"/>
        <v>#DIV/0!</v>
      </c>
      <c r="I49" s="57"/>
    </row>
    <row r="50" spans="1:9" ht="21">
      <c r="A50" s="42"/>
      <c r="B50" s="42" t="s">
        <v>60</v>
      </c>
      <c r="C50" s="55"/>
      <c r="D50" s="56" t="s">
        <v>61</v>
      </c>
      <c r="E50" s="26"/>
      <c r="F50" s="60">
        <f t="shared" si="4"/>
        <v>0</v>
      </c>
      <c r="G50" s="58"/>
      <c r="H50" s="61" t="e">
        <f t="shared" si="5"/>
        <v>#DIV/0!</v>
      </c>
      <c r="I50" s="57"/>
    </row>
    <row r="51" spans="1:9" ht="21">
      <c r="A51" s="42" t="s">
        <v>64</v>
      </c>
      <c r="B51" s="41" t="s">
        <v>65</v>
      </c>
      <c r="C51" s="55"/>
      <c r="D51" s="56"/>
      <c r="E51" s="26"/>
      <c r="F51" s="57"/>
      <c r="G51" s="58"/>
      <c r="H51" s="62"/>
      <c r="I51" s="57"/>
    </row>
    <row r="52" spans="1:9" ht="21">
      <c r="A52" s="42"/>
      <c r="B52" s="42" t="s">
        <v>66</v>
      </c>
      <c r="C52" s="55"/>
      <c r="D52" s="56" t="s">
        <v>57</v>
      </c>
      <c r="E52" s="26"/>
      <c r="F52" s="60">
        <f t="shared" si="4"/>
        <v>0</v>
      </c>
      <c r="G52" s="58"/>
      <c r="H52" s="61" t="e">
        <f t="shared" si="5"/>
        <v>#DIV/0!</v>
      </c>
      <c r="I52" s="57"/>
    </row>
    <row r="53" spans="1:9" ht="21">
      <c r="A53" s="42"/>
      <c r="B53" s="42" t="s">
        <v>67</v>
      </c>
      <c r="C53" s="55"/>
      <c r="D53" s="56" t="s">
        <v>57</v>
      </c>
      <c r="E53" s="26"/>
      <c r="F53" s="60">
        <f t="shared" si="4"/>
        <v>0</v>
      </c>
      <c r="G53" s="58"/>
      <c r="H53" s="61" t="e">
        <f t="shared" si="5"/>
        <v>#DIV/0!</v>
      </c>
      <c r="I53" s="57"/>
    </row>
    <row r="54" spans="1:9" ht="21">
      <c r="A54" s="42"/>
      <c r="B54" s="42" t="s">
        <v>68</v>
      </c>
      <c r="C54" s="55"/>
      <c r="D54" s="56" t="s">
        <v>69</v>
      </c>
      <c r="E54" s="26"/>
      <c r="F54" s="60">
        <f t="shared" si="4"/>
        <v>0</v>
      </c>
      <c r="G54" s="58"/>
      <c r="H54" s="61" t="e">
        <f t="shared" si="5"/>
        <v>#DIV/0!</v>
      </c>
      <c r="I54" s="57"/>
    </row>
    <row r="55" spans="1:9" ht="21">
      <c r="A55" s="42"/>
      <c r="B55" s="42" t="s">
        <v>70</v>
      </c>
      <c r="C55" s="55"/>
      <c r="D55" s="56" t="s">
        <v>69</v>
      </c>
      <c r="E55" s="26"/>
      <c r="F55" s="60">
        <f t="shared" si="4"/>
        <v>0</v>
      </c>
      <c r="G55" s="58"/>
      <c r="H55" s="61" t="e">
        <f t="shared" si="5"/>
        <v>#DIV/0!</v>
      </c>
      <c r="I55" s="57"/>
    </row>
    <row r="56" spans="1:9" ht="21">
      <c r="A56" s="42"/>
      <c r="B56" s="42" t="s">
        <v>71</v>
      </c>
      <c r="C56" s="55"/>
      <c r="D56" s="56" t="s">
        <v>17</v>
      </c>
      <c r="E56" s="26"/>
      <c r="F56" s="60">
        <f t="shared" si="4"/>
        <v>0</v>
      </c>
      <c r="G56" s="58"/>
      <c r="H56" s="61" t="e">
        <f t="shared" si="5"/>
        <v>#DIV/0!</v>
      </c>
      <c r="I56" s="57"/>
    </row>
    <row r="57" spans="1:9" ht="21">
      <c r="A57" s="42"/>
      <c r="B57" s="42" t="s">
        <v>72</v>
      </c>
      <c r="C57" s="55"/>
      <c r="D57" s="56" t="s">
        <v>57</v>
      </c>
      <c r="E57" s="26"/>
      <c r="F57" s="60">
        <f t="shared" si="4"/>
        <v>0</v>
      </c>
      <c r="G57" s="58"/>
      <c r="H57" s="61" t="e">
        <f t="shared" si="5"/>
        <v>#DIV/0!</v>
      </c>
      <c r="I57" s="57"/>
    </row>
    <row r="58" spans="1:9" ht="21">
      <c r="A58" s="42"/>
      <c r="B58" s="42" t="s">
        <v>73</v>
      </c>
      <c r="C58" s="55"/>
      <c r="D58" s="56" t="s">
        <v>57</v>
      </c>
      <c r="E58" s="26"/>
      <c r="F58" s="60">
        <f t="shared" si="4"/>
        <v>0</v>
      </c>
      <c r="G58" s="58"/>
      <c r="H58" s="61" t="e">
        <f t="shared" si="5"/>
        <v>#DIV/0!</v>
      </c>
      <c r="I58" s="57"/>
    </row>
    <row r="59" spans="1:9" ht="21">
      <c r="A59" s="42"/>
      <c r="B59" s="42" t="s">
        <v>74</v>
      </c>
      <c r="C59" s="55"/>
      <c r="D59" s="56" t="s">
        <v>17</v>
      </c>
      <c r="E59" s="26"/>
      <c r="F59" s="60">
        <f t="shared" si="4"/>
        <v>0</v>
      </c>
      <c r="G59" s="58"/>
      <c r="H59" s="61" t="e">
        <f t="shared" si="5"/>
        <v>#DIV/0!</v>
      </c>
      <c r="I59" s="57"/>
    </row>
    <row r="60" spans="1:9" ht="21">
      <c r="A60" s="42" t="s">
        <v>75</v>
      </c>
      <c r="B60" s="41" t="s">
        <v>76</v>
      </c>
      <c r="C60" s="55"/>
      <c r="D60" s="56"/>
      <c r="E60" s="26"/>
      <c r="F60" s="57"/>
      <c r="G60" s="58"/>
      <c r="H60" s="62"/>
      <c r="I60" s="57"/>
    </row>
    <row r="61" spans="1:9" ht="21">
      <c r="A61" s="42"/>
      <c r="B61" s="42" t="s">
        <v>77</v>
      </c>
      <c r="C61" s="55"/>
      <c r="D61" s="56" t="s">
        <v>61</v>
      </c>
      <c r="E61" s="26"/>
      <c r="F61" s="60">
        <f t="shared" si="4"/>
        <v>0</v>
      </c>
      <c r="G61" s="58"/>
      <c r="H61" s="61" t="e">
        <f t="shared" si="5"/>
        <v>#DIV/0!</v>
      </c>
      <c r="I61" s="57"/>
    </row>
    <row r="62" spans="1:9" ht="21">
      <c r="A62" s="42"/>
      <c r="B62" s="42" t="s">
        <v>78</v>
      </c>
      <c r="C62" s="55"/>
      <c r="D62" s="56" t="s">
        <v>61</v>
      </c>
      <c r="E62" s="26"/>
      <c r="F62" s="60">
        <f t="shared" si="4"/>
        <v>0</v>
      </c>
      <c r="G62" s="58"/>
      <c r="H62" s="61" t="e">
        <f t="shared" si="5"/>
        <v>#DIV/0!</v>
      </c>
      <c r="I62" s="57"/>
    </row>
    <row r="63" spans="1:9" ht="21">
      <c r="A63" s="42"/>
      <c r="B63" s="42" t="s">
        <v>79</v>
      </c>
      <c r="C63" s="55"/>
      <c r="D63" s="56" t="s">
        <v>61</v>
      </c>
      <c r="E63" s="26"/>
      <c r="F63" s="60">
        <f t="shared" si="4"/>
        <v>0</v>
      </c>
      <c r="G63" s="58"/>
      <c r="H63" s="61" t="e">
        <f t="shared" si="5"/>
        <v>#DIV/0!</v>
      </c>
      <c r="I63" s="57"/>
    </row>
    <row r="64" spans="1:9" ht="21">
      <c r="A64" s="42"/>
      <c r="B64" s="42" t="s">
        <v>80</v>
      </c>
      <c r="C64" s="55"/>
      <c r="D64" s="56" t="s">
        <v>57</v>
      </c>
      <c r="E64" s="26"/>
      <c r="F64" s="60">
        <f t="shared" si="4"/>
        <v>0</v>
      </c>
      <c r="G64" s="58"/>
      <c r="H64" s="61" t="e">
        <f t="shared" si="5"/>
        <v>#DIV/0!</v>
      </c>
      <c r="I64" s="57"/>
    </row>
    <row r="65" spans="1:9" ht="21">
      <c r="A65" s="42" t="s">
        <v>81</v>
      </c>
      <c r="B65" s="42" t="s">
        <v>82</v>
      </c>
      <c r="C65" s="55"/>
      <c r="D65" s="56" t="s">
        <v>83</v>
      </c>
      <c r="E65" s="26"/>
      <c r="F65" s="60">
        <f t="shared" si="4"/>
        <v>0</v>
      </c>
      <c r="G65" s="58"/>
      <c r="H65" s="61" t="e">
        <f t="shared" si="5"/>
        <v>#DIV/0!</v>
      </c>
      <c r="I65" s="57"/>
    </row>
    <row r="66" spans="1:9" ht="21">
      <c r="A66" s="42" t="s">
        <v>84</v>
      </c>
      <c r="B66" s="42" t="s">
        <v>85</v>
      </c>
      <c r="C66" s="55"/>
      <c r="D66" s="56" t="s">
        <v>83</v>
      </c>
      <c r="E66" s="26"/>
      <c r="F66" s="60">
        <f t="shared" si="4"/>
        <v>0</v>
      </c>
      <c r="G66" s="58"/>
      <c r="H66" s="61" t="e">
        <f t="shared" si="5"/>
        <v>#DIV/0!</v>
      </c>
      <c r="I66" s="57"/>
    </row>
    <row r="67" spans="1:9" ht="21">
      <c r="A67" s="42" t="s">
        <v>86</v>
      </c>
      <c r="B67" s="42" t="s">
        <v>87</v>
      </c>
      <c r="C67" s="55"/>
      <c r="D67" s="56" t="s">
        <v>83</v>
      </c>
      <c r="E67" s="26"/>
      <c r="F67" s="60">
        <f t="shared" si="4"/>
        <v>0</v>
      </c>
      <c r="G67" s="58"/>
      <c r="H67" s="61" t="e">
        <f t="shared" si="5"/>
        <v>#DIV/0!</v>
      </c>
      <c r="I67" s="57"/>
    </row>
    <row r="68" spans="1:9" ht="21">
      <c r="A68" s="42" t="s">
        <v>88</v>
      </c>
      <c r="B68" s="42" t="s">
        <v>89</v>
      </c>
      <c r="C68" s="55"/>
      <c r="D68" s="56" t="s">
        <v>61</v>
      </c>
      <c r="E68" s="26"/>
      <c r="F68" s="60">
        <f t="shared" si="4"/>
        <v>0</v>
      </c>
      <c r="G68" s="58"/>
      <c r="H68" s="61" t="e">
        <f t="shared" si="5"/>
        <v>#DIV/0!</v>
      </c>
      <c r="I68" s="57"/>
    </row>
    <row r="69" spans="1:9" ht="21.75" thickBot="1">
      <c r="A69" s="41"/>
      <c r="B69" s="41"/>
      <c r="C69" s="52"/>
      <c r="D69" s="53"/>
      <c r="E69" s="26"/>
      <c r="F69" s="57"/>
      <c r="G69" s="58"/>
      <c r="H69" s="62"/>
      <c r="I69" s="57"/>
    </row>
    <row r="70" spans="1:9" ht="21" thickBot="1">
      <c r="A70" s="43" t="s">
        <v>90</v>
      </c>
      <c r="B70" s="44" t="s">
        <v>91</v>
      </c>
      <c r="C70" s="45"/>
      <c r="D70" s="46"/>
      <c r="E70" s="47"/>
      <c r="F70" s="47"/>
      <c r="G70" s="43">
        <f>SUM(F72:F77)</f>
        <v>0</v>
      </c>
      <c r="H70" s="48"/>
      <c r="I70" s="49" t="e">
        <f>SUM(H72:H77)</f>
        <v>#DIV/0!</v>
      </c>
    </row>
    <row r="71" spans="1:9" ht="20.25">
      <c r="A71" s="50"/>
      <c r="B71" s="51"/>
      <c r="C71" s="52"/>
      <c r="D71" s="53"/>
      <c r="E71" s="52"/>
      <c r="F71" s="52"/>
      <c r="G71" s="50"/>
      <c r="H71" s="50"/>
      <c r="I71" s="54"/>
    </row>
    <row r="72" spans="1:9" ht="21">
      <c r="A72" s="42">
        <v>3.1</v>
      </c>
      <c r="B72" s="42" t="s">
        <v>92</v>
      </c>
      <c r="C72" s="55"/>
      <c r="D72" s="56" t="s">
        <v>61</v>
      </c>
      <c r="E72" s="26"/>
      <c r="F72" s="60">
        <f>+C72*E72</f>
        <v>0</v>
      </c>
      <c r="G72" s="58"/>
      <c r="H72" s="61" t="e">
        <f>+F72/$G$449</f>
        <v>#DIV/0!</v>
      </c>
      <c r="I72" s="57"/>
    </row>
    <row r="73" spans="1:9" ht="21">
      <c r="A73" s="42">
        <v>3.2</v>
      </c>
      <c r="B73" s="42" t="s">
        <v>93</v>
      </c>
      <c r="C73" s="55"/>
      <c r="D73" s="56" t="s">
        <v>61</v>
      </c>
      <c r="E73" s="26"/>
      <c r="F73" s="60">
        <f t="shared" ref="F73:F77" si="6">+C73*E73</f>
        <v>0</v>
      </c>
      <c r="G73" s="58"/>
      <c r="H73" s="61" t="e">
        <f t="shared" ref="H73:H77" si="7">+F73/$G$449</f>
        <v>#DIV/0!</v>
      </c>
      <c r="I73" s="57"/>
    </row>
    <row r="74" spans="1:9" ht="21">
      <c r="A74" s="42">
        <v>3.3</v>
      </c>
      <c r="B74" s="42" t="s">
        <v>94</v>
      </c>
      <c r="C74" s="55"/>
      <c r="D74" s="56" t="s">
        <v>61</v>
      </c>
      <c r="E74" s="26"/>
      <c r="F74" s="60">
        <f t="shared" si="6"/>
        <v>0</v>
      </c>
      <c r="G74" s="58"/>
      <c r="H74" s="61" t="e">
        <f t="shared" si="7"/>
        <v>#DIV/0!</v>
      </c>
      <c r="I74" s="57"/>
    </row>
    <row r="75" spans="1:9" ht="21">
      <c r="A75" s="42">
        <v>3.4</v>
      </c>
      <c r="B75" s="42" t="s">
        <v>95</v>
      </c>
      <c r="C75" s="55"/>
      <c r="D75" s="56" t="s">
        <v>61</v>
      </c>
      <c r="E75" s="26"/>
      <c r="F75" s="60">
        <f t="shared" si="6"/>
        <v>0</v>
      </c>
      <c r="G75" s="58"/>
      <c r="H75" s="61" t="e">
        <f t="shared" si="7"/>
        <v>#DIV/0!</v>
      </c>
      <c r="I75" s="57"/>
    </row>
    <row r="76" spans="1:9" ht="21">
      <c r="A76" s="42">
        <v>3.5</v>
      </c>
      <c r="B76" s="42" t="s">
        <v>96</v>
      </c>
      <c r="C76" s="55"/>
      <c r="D76" s="56" t="s">
        <v>61</v>
      </c>
      <c r="E76" s="26"/>
      <c r="F76" s="60">
        <f t="shared" si="6"/>
        <v>0</v>
      </c>
      <c r="G76" s="58"/>
      <c r="H76" s="61" t="e">
        <f t="shared" si="7"/>
        <v>#DIV/0!</v>
      </c>
      <c r="I76" s="57"/>
    </row>
    <row r="77" spans="1:9" ht="21">
      <c r="A77" s="42">
        <v>3.6</v>
      </c>
      <c r="B77" s="42" t="s">
        <v>97</v>
      </c>
      <c r="C77" s="55"/>
      <c r="D77" s="56" t="s">
        <v>61</v>
      </c>
      <c r="E77" s="26"/>
      <c r="F77" s="60">
        <f t="shared" si="6"/>
        <v>0</v>
      </c>
      <c r="G77" s="58"/>
      <c r="H77" s="61" t="e">
        <f t="shared" si="7"/>
        <v>#DIV/0!</v>
      </c>
      <c r="I77" s="57"/>
    </row>
    <row r="78" spans="1:9" ht="21.75" thickBot="1">
      <c r="A78" s="41"/>
      <c r="B78" s="41"/>
      <c r="C78" s="52"/>
      <c r="D78" s="53"/>
      <c r="E78" s="26"/>
      <c r="F78" s="57"/>
      <c r="G78" s="58"/>
      <c r="H78" s="62"/>
      <c r="I78" s="57"/>
    </row>
    <row r="79" spans="1:9" ht="21" thickBot="1">
      <c r="A79" s="43" t="s">
        <v>98</v>
      </c>
      <c r="B79" s="44" t="s">
        <v>99</v>
      </c>
      <c r="C79" s="45"/>
      <c r="D79" s="46"/>
      <c r="E79" s="47"/>
      <c r="F79" s="47"/>
      <c r="G79" s="43">
        <f>SUM(F81:F84)</f>
        <v>0</v>
      </c>
      <c r="H79" s="48"/>
      <c r="I79" s="49" t="e">
        <f>SUM(H81:H84)</f>
        <v>#DIV/0!</v>
      </c>
    </row>
    <row r="80" spans="1:9" ht="20.25">
      <c r="A80" s="50"/>
      <c r="B80" s="64"/>
      <c r="C80" s="52"/>
      <c r="D80" s="65"/>
      <c r="E80" s="52"/>
      <c r="F80" s="52"/>
      <c r="G80" s="50"/>
      <c r="H80" s="50"/>
      <c r="I80" s="54"/>
    </row>
    <row r="81" spans="1:10" ht="21">
      <c r="A81" s="42" t="s">
        <v>100</v>
      </c>
      <c r="B81" s="42" t="s">
        <v>101</v>
      </c>
      <c r="C81" s="55"/>
      <c r="D81" s="56" t="s">
        <v>61</v>
      </c>
      <c r="E81" s="26"/>
      <c r="F81" s="60">
        <f>+C81*E81</f>
        <v>0</v>
      </c>
      <c r="G81" s="58"/>
      <c r="H81" s="61" t="e">
        <f>+F81/$G$449</f>
        <v>#DIV/0!</v>
      </c>
      <c r="I81" s="57"/>
    </row>
    <row r="82" spans="1:10" ht="21">
      <c r="A82" s="42" t="s">
        <v>102</v>
      </c>
      <c r="B82" s="42" t="s">
        <v>103</v>
      </c>
      <c r="C82" s="55"/>
      <c r="D82" s="56" t="s">
        <v>61</v>
      </c>
      <c r="E82" s="26"/>
      <c r="F82" s="60">
        <f t="shared" ref="F82:F84" si="8">+C82*E82</f>
        <v>0</v>
      </c>
      <c r="G82" s="58"/>
      <c r="H82" s="61" t="e">
        <f>+F82/$G$449</f>
        <v>#DIV/0!</v>
      </c>
      <c r="I82" s="57"/>
    </row>
    <row r="83" spans="1:10" ht="21">
      <c r="A83" s="42" t="s">
        <v>104</v>
      </c>
      <c r="B83" s="42" t="s">
        <v>105</v>
      </c>
      <c r="C83" s="55"/>
      <c r="D83" s="56" t="s">
        <v>61</v>
      </c>
      <c r="E83" s="26"/>
      <c r="F83" s="60">
        <f t="shared" si="8"/>
        <v>0</v>
      </c>
      <c r="G83" s="58"/>
      <c r="H83" s="61" t="e">
        <f>+F83/$G$449</f>
        <v>#DIV/0!</v>
      </c>
      <c r="I83" s="57"/>
    </row>
    <row r="84" spans="1:10" ht="21">
      <c r="A84" s="42" t="s">
        <v>106</v>
      </c>
      <c r="B84" s="42" t="s">
        <v>107</v>
      </c>
      <c r="C84" s="55"/>
      <c r="D84" s="56" t="s">
        <v>61</v>
      </c>
      <c r="E84" s="26"/>
      <c r="F84" s="60">
        <f t="shared" si="8"/>
        <v>0</v>
      </c>
      <c r="G84" s="58"/>
      <c r="H84" s="61" t="e">
        <f>+F84/$G$449</f>
        <v>#DIV/0!</v>
      </c>
      <c r="I84" s="57"/>
    </row>
    <row r="85" spans="1:10" ht="21.75" thickBot="1">
      <c r="A85" s="41"/>
      <c r="B85" s="41"/>
      <c r="C85" s="52"/>
      <c r="D85" s="53"/>
      <c r="E85" s="26"/>
      <c r="F85" s="57"/>
      <c r="G85" s="58"/>
      <c r="H85" s="62"/>
      <c r="I85" s="57"/>
      <c r="J85" s="33"/>
    </row>
    <row r="86" spans="1:10" ht="21" thickBot="1">
      <c r="A86" s="43" t="s">
        <v>108</v>
      </c>
      <c r="B86" s="44" t="s">
        <v>109</v>
      </c>
      <c r="C86" s="45"/>
      <c r="D86" s="46"/>
      <c r="E86" s="47"/>
      <c r="F86" s="47"/>
      <c r="G86" s="43">
        <f>SUM(F89:F139)</f>
        <v>0</v>
      </c>
      <c r="H86" s="48"/>
      <c r="I86" s="49" t="e">
        <f>SUM(H89:H139)</f>
        <v>#DIV/0!</v>
      </c>
      <c r="J86" s="33"/>
    </row>
    <row r="87" spans="1:10" ht="20.25">
      <c r="A87" s="50"/>
      <c r="B87" s="51"/>
      <c r="C87" s="52"/>
      <c r="D87" s="53"/>
      <c r="E87" s="52"/>
      <c r="F87" s="52"/>
      <c r="G87" s="50"/>
      <c r="H87" s="50"/>
      <c r="I87" s="54"/>
      <c r="J87" s="33"/>
    </row>
    <row r="88" spans="1:10" ht="21">
      <c r="A88" s="42"/>
      <c r="B88" s="41" t="s">
        <v>110</v>
      </c>
      <c r="C88" s="52"/>
      <c r="D88" s="53"/>
      <c r="E88" s="26"/>
      <c r="F88" s="57"/>
      <c r="G88" s="58"/>
      <c r="H88" s="62"/>
      <c r="I88" s="57"/>
      <c r="J88" s="33"/>
    </row>
    <row r="89" spans="1:10" ht="21">
      <c r="A89" s="42" t="s">
        <v>111</v>
      </c>
      <c r="B89" s="41" t="s">
        <v>112</v>
      </c>
      <c r="C89" s="52"/>
      <c r="D89" s="56"/>
      <c r="E89" s="26"/>
      <c r="F89" s="60">
        <f t="shared" ref="F89:F103" si="9">+C89*E89</f>
        <v>0</v>
      </c>
      <c r="G89" s="58"/>
      <c r="H89" s="61" t="e">
        <f t="shared" ref="H89:H120" si="10">+F89/$G$449</f>
        <v>#DIV/0!</v>
      </c>
      <c r="I89" s="57"/>
      <c r="J89" s="33"/>
    </row>
    <row r="90" spans="1:10" ht="21">
      <c r="A90" s="42" t="s">
        <v>113</v>
      </c>
      <c r="B90" s="42" t="s">
        <v>114</v>
      </c>
      <c r="C90" s="52"/>
      <c r="D90" s="56" t="s">
        <v>61</v>
      </c>
      <c r="E90" s="26"/>
      <c r="F90" s="60">
        <f t="shared" si="9"/>
        <v>0</v>
      </c>
      <c r="G90" s="58"/>
      <c r="H90" s="61" t="e">
        <f t="shared" si="10"/>
        <v>#DIV/0!</v>
      </c>
      <c r="I90" s="57"/>
      <c r="J90" s="33"/>
    </row>
    <row r="91" spans="1:10" ht="21">
      <c r="A91" s="42" t="s">
        <v>115</v>
      </c>
      <c r="B91" s="42" t="s">
        <v>116</v>
      </c>
      <c r="C91" s="52"/>
      <c r="D91" s="56" t="s">
        <v>61</v>
      </c>
      <c r="E91" s="26"/>
      <c r="F91" s="60">
        <f t="shared" si="9"/>
        <v>0</v>
      </c>
      <c r="G91" s="58"/>
      <c r="H91" s="61" t="e">
        <f t="shared" si="10"/>
        <v>#DIV/0!</v>
      </c>
      <c r="I91" s="57"/>
      <c r="J91" s="33"/>
    </row>
    <row r="92" spans="1:10" ht="21">
      <c r="A92" s="42" t="s">
        <v>117</v>
      </c>
      <c r="B92" s="41" t="s">
        <v>118</v>
      </c>
      <c r="C92" s="52"/>
      <c r="D92" s="56"/>
      <c r="E92" s="26"/>
      <c r="F92" s="60">
        <f t="shared" si="9"/>
        <v>0</v>
      </c>
      <c r="G92" s="58"/>
      <c r="H92" s="61" t="e">
        <f t="shared" si="10"/>
        <v>#DIV/0!</v>
      </c>
      <c r="I92" s="57"/>
      <c r="J92" s="33"/>
    </row>
    <row r="93" spans="1:10" ht="21">
      <c r="A93" s="42" t="s">
        <v>119</v>
      </c>
      <c r="B93" s="42" t="s">
        <v>120</v>
      </c>
      <c r="C93" s="52"/>
      <c r="D93" s="56" t="s">
        <v>61</v>
      </c>
      <c r="E93" s="26"/>
      <c r="F93" s="60">
        <f t="shared" si="9"/>
        <v>0</v>
      </c>
      <c r="G93" s="58"/>
      <c r="H93" s="61" t="e">
        <f t="shared" si="10"/>
        <v>#DIV/0!</v>
      </c>
      <c r="I93" s="57"/>
      <c r="J93" s="33"/>
    </row>
    <row r="94" spans="1:10" ht="21">
      <c r="A94" s="42" t="s">
        <v>121</v>
      </c>
      <c r="B94" s="42" t="s">
        <v>122</v>
      </c>
      <c r="C94" s="52"/>
      <c r="D94" s="56" t="s">
        <v>61</v>
      </c>
      <c r="E94" s="26"/>
      <c r="F94" s="60">
        <f t="shared" si="9"/>
        <v>0</v>
      </c>
      <c r="G94" s="58"/>
      <c r="H94" s="61" t="e">
        <f t="shared" si="10"/>
        <v>#DIV/0!</v>
      </c>
      <c r="I94" s="57"/>
      <c r="J94" s="33"/>
    </row>
    <row r="95" spans="1:10" ht="21">
      <c r="A95" s="42" t="s">
        <v>123</v>
      </c>
      <c r="B95" s="42" t="s">
        <v>124</v>
      </c>
      <c r="C95" s="52"/>
      <c r="D95" s="56" t="s">
        <v>61</v>
      </c>
      <c r="E95" s="26"/>
      <c r="F95" s="60">
        <f t="shared" si="9"/>
        <v>0</v>
      </c>
      <c r="G95" s="58"/>
      <c r="H95" s="61" t="e">
        <f t="shared" si="10"/>
        <v>#DIV/0!</v>
      </c>
      <c r="I95" s="57"/>
      <c r="J95" s="33"/>
    </row>
    <row r="96" spans="1:10" ht="21">
      <c r="A96" s="42" t="s">
        <v>125</v>
      </c>
      <c r="B96" s="42" t="s">
        <v>126</v>
      </c>
      <c r="C96" s="52"/>
      <c r="D96" s="56" t="s">
        <v>61</v>
      </c>
      <c r="E96" s="26"/>
      <c r="F96" s="60">
        <f t="shared" si="9"/>
        <v>0</v>
      </c>
      <c r="G96" s="58"/>
      <c r="H96" s="61" t="e">
        <f t="shared" si="10"/>
        <v>#DIV/0!</v>
      </c>
      <c r="I96" s="57"/>
      <c r="J96" s="33"/>
    </row>
    <row r="97" spans="1:10" ht="21">
      <c r="A97" s="42" t="s">
        <v>127</v>
      </c>
      <c r="B97" s="41" t="s">
        <v>128</v>
      </c>
      <c r="C97" s="52"/>
      <c r="D97" s="56"/>
      <c r="E97" s="26"/>
      <c r="F97" s="60">
        <f t="shared" si="9"/>
        <v>0</v>
      </c>
      <c r="G97" s="58"/>
      <c r="H97" s="61" t="e">
        <f t="shared" si="10"/>
        <v>#DIV/0!</v>
      </c>
      <c r="I97" s="57"/>
      <c r="J97" s="33"/>
    </row>
    <row r="98" spans="1:10" ht="21">
      <c r="A98" s="42" t="s">
        <v>129</v>
      </c>
      <c r="B98" s="42" t="s">
        <v>130</v>
      </c>
      <c r="C98" s="52"/>
      <c r="D98" s="56" t="s">
        <v>61</v>
      </c>
      <c r="E98" s="26"/>
      <c r="F98" s="60">
        <f t="shared" si="9"/>
        <v>0</v>
      </c>
      <c r="G98" s="58"/>
      <c r="H98" s="61" t="e">
        <f t="shared" si="10"/>
        <v>#DIV/0!</v>
      </c>
      <c r="I98" s="57"/>
      <c r="J98" s="33"/>
    </row>
    <row r="99" spans="1:10" ht="21">
      <c r="A99" s="42" t="s">
        <v>131</v>
      </c>
      <c r="B99" s="41" t="s">
        <v>132</v>
      </c>
      <c r="C99" s="52"/>
      <c r="D99" s="56"/>
      <c r="E99" s="26"/>
      <c r="F99" s="60">
        <f t="shared" si="9"/>
        <v>0</v>
      </c>
      <c r="G99" s="58"/>
      <c r="H99" s="61" t="e">
        <f t="shared" si="10"/>
        <v>#DIV/0!</v>
      </c>
      <c r="I99" s="57"/>
      <c r="J99" s="33"/>
    </row>
    <row r="100" spans="1:10" ht="21">
      <c r="A100" s="42" t="s">
        <v>133</v>
      </c>
      <c r="B100" s="42" t="s">
        <v>134</v>
      </c>
      <c r="C100" s="52"/>
      <c r="D100" s="56" t="s">
        <v>61</v>
      </c>
      <c r="E100" s="26"/>
      <c r="F100" s="60">
        <f t="shared" si="9"/>
        <v>0</v>
      </c>
      <c r="G100" s="58"/>
      <c r="H100" s="61" t="e">
        <f t="shared" si="10"/>
        <v>#DIV/0!</v>
      </c>
      <c r="I100" s="57"/>
      <c r="J100" s="33"/>
    </row>
    <row r="101" spans="1:10" ht="21">
      <c r="A101" s="42" t="s">
        <v>135</v>
      </c>
      <c r="B101" s="42" t="s">
        <v>136</v>
      </c>
      <c r="C101" s="52"/>
      <c r="D101" s="56" t="s">
        <v>61</v>
      </c>
      <c r="E101" s="26"/>
      <c r="F101" s="60">
        <f t="shared" si="9"/>
        <v>0</v>
      </c>
      <c r="G101" s="58"/>
      <c r="H101" s="61" t="e">
        <f t="shared" si="10"/>
        <v>#DIV/0!</v>
      </c>
      <c r="I101" s="57"/>
      <c r="J101" s="33"/>
    </row>
    <row r="102" spans="1:10" ht="21">
      <c r="A102" s="42" t="s">
        <v>137</v>
      </c>
      <c r="B102" s="41" t="s">
        <v>128</v>
      </c>
      <c r="C102" s="52"/>
      <c r="D102" s="56"/>
      <c r="E102" s="26"/>
      <c r="F102" s="60">
        <f t="shared" si="9"/>
        <v>0</v>
      </c>
      <c r="G102" s="58"/>
      <c r="H102" s="61" t="e">
        <f t="shared" si="10"/>
        <v>#DIV/0!</v>
      </c>
      <c r="I102" s="57"/>
      <c r="J102" s="33"/>
    </row>
    <row r="103" spans="1:10" ht="21">
      <c r="A103" s="42" t="s">
        <v>138</v>
      </c>
      <c r="B103" s="42" t="s">
        <v>139</v>
      </c>
      <c r="C103" s="52"/>
      <c r="D103" s="56" t="s">
        <v>61</v>
      </c>
      <c r="E103" s="26"/>
      <c r="F103" s="60">
        <f t="shared" si="9"/>
        <v>0</v>
      </c>
      <c r="G103" s="58"/>
      <c r="H103" s="61" t="e">
        <f t="shared" si="10"/>
        <v>#DIV/0!</v>
      </c>
      <c r="I103" s="57"/>
      <c r="J103" s="33"/>
    </row>
    <row r="104" spans="1:10" ht="21">
      <c r="A104" s="42" t="s">
        <v>140</v>
      </c>
      <c r="B104" s="41" t="s">
        <v>141</v>
      </c>
      <c r="C104" s="55"/>
      <c r="D104" s="56"/>
      <c r="E104" s="26"/>
      <c r="F104" s="60">
        <f>+C104*E104</f>
        <v>0</v>
      </c>
      <c r="G104" s="58"/>
      <c r="H104" s="61" t="e">
        <f t="shared" si="10"/>
        <v>#DIV/0!</v>
      </c>
      <c r="I104" s="57"/>
      <c r="J104" s="33"/>
    </row>
    <row r="105" spans="1:10" ht="21">
      <c r="A105" s="42" t="s">
        <v>142</v>
      </c>
      <c r="B105" s="42" t="s">
        <v>143</v>
      </c>
      <c r="C105" s="55"/>
      <c r="D105" s="56" t="s">
        <v>61</v>
      </c>
      <c r="E105" s="26"/>
      <c r="F105" s="60">
        <f t="shared" ref="F105:F109" si="11">+C105*E105</f>
        <v>0</v>
      </c>
      <c r="G105" s="58"/>
      <c r="H105" s="61" t="e">
        <f t="shared" si="10"/>
        <v>#DIV/0!</v>
      </c>
      <c r="I105" s="57"/>
    </row>
    <row r="106" spans="1:10" ht="21">
      <c r="A106" s="42" t="s">
        <v>144</v>
      </c>
      <c r="B106" s="41" t="s">
        <v>145</v>
      </c>
      <c r="C106" s="55"/>
      <c r="D106" s="56"/>
      <c r="E106" s="55"/>
      <c r="F106" s="60">
        <f t="shared" si="11"/>
        <v>0</v>
      </c>
      <c r="G106" s="58"/>
      <c r="H106" s="61" t="e">
        <f t="shared" si="10"/>
        <v>#DIV/0!</v>
      </c>
      <c r="I106" s="66"/>
    </row>
    <row r="107" spans="1:10" ht="21">
      <c r="A107" s="42" t="s">
        <v>146</v>
      </c>
      <c r="B107" s="42" t="s">
        <v>147</v>
      </c>
      <c r="C107" s="55"/>
      <c r="D107" s="56" t="s">
        <v>61</v>
      </c>
      <c r="E107" s="26"/>
      <c r="F107" s="60">
        <f t="shared" si="11"/>
        <v>0</v>
      </c>
      <c r="G107" s="58"/>
      <c r="H107" s="61" t="e">
        <f t="shared" si="10"/>
        <v>#DIV/0!</v>
      </c>
      <c r="I107" s="57"/>
    </row>
    <row r="108" spans="1:10" ht="21">
      <c r="A108" s="42" t="s">
        <v>148</v>
      </c>
      <c r="B108" s="41" t="s">
        <v>149</v>
      </c>
      <c r="C108" s="55"/>
      <c r="D108" s="56"/>
      <c r="E108" s="26"/>
      <c r="F108" s="60">
        <f t="shared" si="11"/>
        <v>0</v>
      </c>
      <c r="G108" s="58"/>
      <c r="H108" s="61" t="e">
        <f t="shared" si="10"/>
        <v>#DIV/0!</v>
      </c>
      <c r="I108" s="57"/>
      <c r="J108" s="33"/>
    </row>
    <row r="109" spans="1:10" ht="21">
      <c r="A109" s="42" t="s">
        <v>150</v>
      </c>
      <c r="B109" s="42" t="s">
        <v>151</v>
      </c>
      <c r="C109" s="55"/>
      <c r="D109" s="56" t="s">
        <v>61</v>
      </c>
      <c r="E109" s="26"/>
      <c r="F109" s="60">
        <f t="shared" si="11"/>
        <v>0</v>
      </c>
      <c r="G109" s="58"/>
      <c r="H109" s="61" t="e">
        <f t="shared" si="10"/>
        <v>#DIV/0!</v>
      </c>
      <c r="I109" s="57"/>
      <c r="J109" s="33"/>
    </row>
    <row r="110" spans="1:10" ht="21">
      <c r="A110" s="42" t="s">
        <v>152</v>
      </c>
      <c r="B110" s="42" t="s">
        <v>153</v>
      </c>
      <c r="C110" s="52"/>
      <c r="D110" s="56" t="s">
        <v>61</v>
      </c>
      <c r="E110" s="26"/>
      <c r="F110" s="60">
        <f t="shared" ref="F110:F123" si="12">+C110*E110</f>
        <v>0</v>
      </c>
      <c r="G110" s="58"/>
      <c r="H110" s="61" t="e">
        <f t="shared" si="10"/>
        <v>#DIV/0!</v>
      </c>
      <c r="I110" s="57"/>
      <c r="J110" s="33"/>
    </row>
    <row r="111" spans="1:10" ht="21">
      <c r="A111" s="42" t="s">
        <v>154</v>
      </c>
      <c r="B111" s="41" t="s">
        <v>155</v>
      </c>
      <c r="C111" s="55"/>
      <c r="D111" s="56"/>
      <c r="E111" s="26"/>
      <c r="F111" s="60">
        <f t="shared" si="12"/>
        <v>0</v>
      </c>
      <c r="G111" s="58"/>
      <c r="H111" s="61" t="e">
        <f t="shared" si="10"/>
        <v>#DIV/0!</v>
      </c>
      <c r="I111" s="57"/>
      <c r="J111" s="33"/>
    </row>
    <row r="112" spans="1:10" ht="21">
      <c r="A112" s="42" t="s">
        <v>156</v>
      </c>
      <c r="B112" s="42" t="s">
        <v>157</v>
      </c>
      <c r="C112" s="55"/>
      <c r="D112" s="56" t="s">
        <v>61</v>
      </c>
      <c r="E112" s="26"/>
      <c r="F112" s="60">
        <f t="shared" si="12"/>
        <v>0</v>
      </c>
      <c r="G112" s="58"/>
      <c r="H112" s="61" t="e">
        <f t="shared" si="10"/>
        <v>#DIV/0!</v>
      </c>
      <c r="I112" s="57"/>
      <c r="J112" s="33"/>
    </row>
    <row r="113" spans="1:10" ht="21">
      <c r="A113" s="42" t="s">
        <v>158</v>
      </c>
      <c r="B113" s="42" t="s">
        <v>159</v>
      </c>
      <c r="C113" s="52"/>
      <c r="D113" s="56" t="s">
        <v>61</v>
      </c>
      <c r="E113" s="26"/>
      <c r="F113" s="60">
        <f t="shared" si="12"/>
        <v>0</v>
      </c>
      <c r="G113" s="58"/>
      <c r="H113" s="61" t="e">
        <f t="shared" si="10"/>
        <v>#DIV/0!</v>
      </c>
      <c r="I113" s="57"/>
      <c r="J113" s="33"/>
    </row>
    <row r="114" spans="1:10" ht="21">
      <c r="A114" s="42"/>
      <c r="B114" s="41" t="s">
        <v>160</v>
      </c>
      <c r="C114" s="55"/>
      <c r="D114" s="56"/>
      <c r="E114" s="26"/>
      <c r="F114" s="60">
        <f t="shared" si="12"/>
        <v>0</v>
      </c>
      <c r="G114" s="58"/>
      <c r="H114" s="61" t="e">
        <f t="shared" si="10"/>
        <v>#DIV/0!</v>
      </c>
      <c r="I114" s="57"/>
      <c r="J114" s="33"/>
    </row>
    <row r="115" spans="1:10" ht="21">
      <c r="A115" s="42" t="s">
        <v>161</v>
      </c>
      <c r="B115" s="41" t="s">
        <v>162</v>
      </c>
      <c r="C115" s="55"/>
      <c r="D115" s="56"/>
      <c r="E115" s="26"/>
      <c r="F115" s="60">
        <f t="shared" si="12"/>
        <v>0</v>
      </c>
      <c r="G115" s="58"/>
      <c r="H115" s="61" t="e">
        <f t="shared" si="10"/>
        <v>#DIV/0!</v>
      </c>
      <c r="I115" s="57"/>
      <c r="J115" s="32"/>
    </row>
    <row r="116" spans="1:10" ht="21">
      <c r="A116" s="42"/>
      <c r="B116" s="41" t="s">
        <v>163</v>
      </c>
      <c r="C116" s="52"/>
      <c r="D116" s="56"/>
      <c r="E116" s="26"/>
      <c r="F116" s="60">
        <f t="shared" si="12"/>
        <v>0</v>
      </c>
      <c r="G116" s="58"/>
      <c r="H116" s="61" t="e">
        <f t="shared" si="10"/>
        <v>#DIV/0!</v>
      </c>
      <c r="I116" s="57"/>
      <c r="J116" s="32"/>
    </row>
    <row r="117" spans="1:10" ht="21">
      <c r="A117" s="42" t="s">
        <v>164</v>
      </c>
      <c r="B117" s="42" t="s">
        <v>165</v>
      </c>
      <c r="C117" s="52"/>
      <c r="D117" s="56" t="s">
        <v>166</v>
      </c>
      <c r="E117" s="26"/>
      <c r="F117" s="60">
        <f t="shared" si="12"/>
        <v>0</v>
      </c>
      <c r="G117" s="58"/>
      <c r="H117" s="61" t="e">
        <f t="shared" si="10"/>
        <v>#DIV/0!</v>
      </c>
      <c r="I117" s="57"/>
      <c r="J117" s="33"/>
    </row>
    <row r="118" spans="1:10" ht="21">
      <c r="A118" s="42" t="s">
        <v>167</v>
      </c>
      <c r="B118" s="42" t="s">
        <v>168</v>
      </c>
      <c r="C118" s="55"/>
      <c r="D118" s="56" t="s">
        <v>69</v>
      </c>
      <c r="E118" s="26"/>
      <c r="F118" s="60">
        <f t="shared" si="12"/>
        <v>0</v>
      </c>
      <c r="G118" s="58"/>
      <c r="H118" s="61" t="e">
        <f t="shared" si="10"/>
        <v>#DIV/0!</v>
      </c>
      <c r="I118" s="57"/>
      <c r="J118" s="32"/>
    </row>
    <row r="119" spans="1:10" ht="21">
      <c r="A119" s="42"/>
      <c r="B119" s="41" t="s">
        <v>169</v>
      </c>
      <c r="C119" s="55"/>
      <c r="D119" s="56"/>
      <c r="E119" s="26"/>
      <c r="F119" s="60">
        <f t="shared" si="12"/>
        <v>0</v>
      </c>
      <c r="G119" s="58"/>
      <c r="H119" s="61" t="e">
        <f t="shared" si="10"/>
        <v>#DIV/0!</v>
      </c>
      <c r="I119" s="57"/>
      <c r="J119" s="39"/>
    </row>
    <row r="120" spans="1:10" ht="21">
      <c r="A120" s="42" t="s">
        <v>170</v>
      </c>
      <c r="B120" s="42" t="s">
        <v>171</v>
      </c>
      <c r="C120" s="55"/>
      <c r="D120" s="56" t="s">
        <v>172</v>
      </c>
      <c r="E120" s="26"/>
      <c r="F120" s="60">
        <f t="shared" si="12"/>
        <v>0</v>
      </c>
      <c r="G120" s="58"/>
      <c r="H120" s="61" t="e">
        <f t="shared" si="10"/>
        <v>#DIV/0!</v>
      </c>
      <c r="I120" s="57"/>
      <c r="J120" s="33"/>
    </row>
    <row r="121" spans="1:10" ht="21">
      <c r="A121" s="42" t="s">
        <v>173</v>
      </c>
      <c r="B121" s="42" t="s">
        <v>174</v>
      </c>
      <c r="C121" s="55"/>
      <c r="D121" s="56" t="s">
        <v>172</v>
      </c>
      <c r="E121" s="26"/>
      <c r="F121" s="60">
        <f t="shared" si="12"/>
        <v>0</v>
      </c>
      <c r="G121" s="58"/>
      <c r="H121" s="61" t="e">
        <f t="shared" ref="H121:H139" si="13">+F121/$G$449</f>
        <v>#DIV/0!</v>
      </c>
      <c r="I121" s="57"/>
      <c r="J121" s="40"/>
    </row>
    <row r="122" spans="1:10" ht="21">
      <c r="A122" s="42" t="s">
        <v>175</v>
      </c>
      <c r="B122" s="42" t="s">
        <v>176</v>
      </c>
      <c r="C122" s="52"/>
      <c r="D122" s="56" t="s">
        <v>172</v>
      </c>
      <c r="E122" s="26"/>
      <c r="F122" s="60">
        <f t="shared" si="12"/>
        <v>0</v>
      </c>
      <c r="G122" s="58"/>
      <c r="H122" s="61" t="e">
        <f t="shared" si="13"/>
        <v>#DIV/0!</v>
      </c>
      <c r="I122" s="57"/>
      <c r="J122" s="40"/>
    </row>
    <row r="123" spans="1:10" ht="21">
      <c r="A123" s="42" t="s">
        <v>177</v>
      </c>
      <c r="B123" s="42" t="s">
        <v>178</v>
      </c>
      <c r="C123" s="55"/>
      <c r="D123" s="56" t="s">
        <v>172</v>
      </c>
      <c r="E123" s="26"/>
      <c r="F123" s="60">
        <f t="shared" si="12"/>
        <v>0</v>
      </c>
      <c r="G123" s="58"/>
      <c r="H123" s="61" t="e">
        <f t="shared" si="13"/>
        <v>#DIV/0!</v>
      </c>
      <c r="I123" s="57"/>
      <c r="J123" s="32"/>
    </row>
    <row r="124" spans="1:10" ht="21">
      <c r="A124" s="42" t="s">
        <v>179</v>
      </c>
      <c r="B124" s="42" t="s">
        <v>180</v>
      </c>
      <c r="C124" s="55"/>
      <c r="D124" s="56" t="s">
        <v>172</v>
      </c>
      <c r="E124" s="26"/>
      <c r="F124" s="60">
        <f t="shared" ref="F124" si="14">+C124*E124</f>
        <v>0</v>
      </c>
      <c r="G124" s="58"/>
      <c r="H124" s="61" t="e">
        <f t="shared" si="13"/>
        <v>#DIV/0!</v>
      </c>
      <c r="I124" s="57"/>
      <c r="J124" s="33"/>
    </row>
    <row r="125" spans="1:10" ht="21">
      <c r="A125" s="42" t="s">
        <v>181</v>
      </c>
      <c r="B125" s="42" t="s">
        <v>182</v>
      </c>
      <c r="C125" s="55"/>
      <c r="D125" s="56" t="s">
        <v>69</v>
      </c>
      <c r="E125" s="26"/>
      <c r="F125" s="60">
        <f t="shared" ref="F125:F139" si="15">+C125*E125</f>
        <v>0</v>
      </c>
      <c r="G125" s="58"/>
      <c r="H125" s="61" t="e">
        <f t="shared" si="13"/>
        <v>#DIV/0!</v>
      </c>
      <c r="I125" s="57"/>
      <c r="J125" s="33"/>
    </row>
    <row r="126" spans="1:10" ht="21">
      <c r="A126" s="42" t="s">
        <v>183</v>
      </c>
      <c r="B126" s="42" t="s">
        <v>184</v>
      </c>
      <c r="C126" s="55"/>
      <c r="D126" s="56" t="s">
        <v>69</v>
      </c>
      <c r="E126" s="26"/>
      <c r="F126" s="60">
        <f t="shared" si="15"/>
        <v>0</v>
      </c>
      <c r="G126" s="58"/>
      <c r="H126" s="61" t="e">
        <f t="shared" si="13"/>
        <v>#DIV/0!</v>
      </c>
      <c r="I126" s="57"/>
      <c r="J126" s="32"/>
    </row>
    <row r="127" spans="1:10" ht="21">
      <c r="A127" s="42" t="s">
        <v>185</v>
      </c>
      <c r="B127" s="42" t="s">
        <v>186</v>
      </c>
      <c r="C127" s="55"/>
      <c r="D127" s="56" t="s">
        <v>69</v>
      </c>
      <c r="E127" s="26"/>
      <c r="F127" s="60">
        <f t="shared" si="15"/>
        <v>0</v>
      </c>
      <c r="G127" s="58"/>
      <c r="H127" s="61" t="e">
        <f t="shared" si="13"/>
        <v>#DIV/0!</v>
      </c>
      <c r="I127" s="57"/>
      <c r="J127" s="33"/>
    </row>
    <row r="128" spans="1:10" ht="21">
      <c r="A128" s="42" t="s">
        <v>187</v>
      </c>
      <c r="B128" s="42" t="s">
        <v>188</v>
      </c>
      <c r="C128" s="55"/>
      <c r="D128" s="56" t="s">
        <v>172</v>
      </c>
      <c r="E128" s="26"/>
      <c r="F128" s="60">
        <f t="shared" si="15"/>
        <v>0</v>
      </c>
      <c r="G128" s="58"/>
      <c r="H128" s="61" t="e">
        <f t="shared" si="13"/>
        <v>#DIV/0!</v>
      </c>
      <c r="I128" s="57"/>
      <c r="J128" s="33"/>
    </row>
    <row r="129" spans="1:10" ht="21">
      <c r="A129" s="42" t="s">
        <v>189</v>
      </c>
      <c r="B129" s="42" t="s">
        <v>190</v>
      </c>
      <c r="C129" s="55"/>
      <c r="D129" s="56" t="s">
        <v>69</v>
      </c>
      <c r="E129" s="26"/>
      <c r="F129" s="60">
        <f t="shared" si="15"/>
        <v>0</v>
      </c>
      <c r="G129" s="58"/>
      <c r="H129" s="61" t="e">
        <f t="shared" si="13"/>
        <v>#DIV/0!</v>
      </c>
      <c r="I129" s="57"/>
      <c r="J129" s="33"/>
    </row>
    <row r="130" spans="1:10" ht="21">
      <c r="A130" s="42"/>
      <c r="B130" s="41" t="s">
        <v>191</v>
      </c>
      <c r="C130" s="52"/>
      <c r="D130" s="56"/>
      <c r="E130" s="26"/>
      <c r="F130" s="60">
        <f t="shared" si="15"/>
        <v>0</v>
      </c>
      <c r="G130" s="58"/>
      <c r="H130" s="61" t="e">
        <f t="shared" si="13"/>
        <v>#DIV/0!</v>
      </c>
      <c r="I130" s="57"/>
      <c r="J130" s="33"/>
    </row>
    <row r="131" spans="1:10" ht="21">
      <c r="A131" s="42" t="s">
        <v>192</v>
      </c>
      <c r="B131" s="42" t="s">
        <v>193</v>
      </c>
      <c r="C131" s="55"/>
      <c r="D131" s="56" t="s">
        <v>172</v>
      </c>
      <c r="E131" s="26"/>
      <c r="F131" s="60">
        <f t="shared" si="15"/>
        <v>0</v>
      </c>
      <c r="G131" s="58"/>
      <c r="H131" s="61" t="e">
        <f t="shared" si="13"/>
        <v>#DIV/0!</v>
      </c>
      <c r="I131" s="57"/>
      <c r="J131" s="33"/>
    </row>
    <row r="132" spans="1:10" ht="21">
      <c r="A132" s="42" t="s">
        <v>194</v>
      </c>
      <c r="B132" s="42" t="s">
        <v>195</v>
      </c>
      <c r="C132" s="55"/>
      <c r="D132" s="56" t="s">
        <v>172</v>
      </c>
      <c r="E132" s="26"/>
      <c r="F132" s="60">
        <f t="shared" si="15"/>
        <v>0</v>
      </c>
      <c r="G132" s="58"/>
      <c r="H132" s="61" t="e">
        <f t="shared" si="13"/>
        <v>#DIV/0!</v>
      </c>
      <c r="I132" s="57"/>
      <c r="J132" s="32"/>
    </row>
    <row r="133" spans="1:10" ht="21">
      <c r="A133" s="42" t="s">
        <v>196</v>
      </c>
      <c r="B133" s="42" t="s">
        <v>197</v>
      </c>
      <c r="C133" s="55"/>
      <c r="D133" s="56" t="s">
        <v>69</v>
      </c>
      <c r="E133" s="26"/>
      <c r="F133" s="60">
        <f t="shared" si="15"/>
        <v>0</v>
      </c>
      <c r="G133" s="58"/>
      <c r="H133" s="61" t="e">
        <f t="shared" si="13"/>
        <v>#DIV/0!</v>
      </c>
      <c r="I133" s="57"/>
      <c r="J133" s="33"/>
    </row>
    <row r="134" spans="1:10" ht="21">
      <c r="A134" s="42" t="s">
        <v>198</v>
      </c>
      <c r="B134" s="42" t="s">
        <v>199</v>
      </c>
      <c r="C134" s="55"/>
      <c r="D134" s="56" t="s">
        <v>69</v>
      </c>
      <c r="E134" s="26"/>
      <c r="F134" s="60">
        <f t="shared" si="15"/>
        <v>0</v>
      </c>
      <c r="G134" s="58"/>
      <c r="H134" s="61" t="e">
        <f t="shared" si="13"/>
        <v>#DIV/0!</v>
      </c>
      <c r="I134" s="57"/>
      <c r="J134" s="32"/>
    </row>
    <row r="135" spans="1:10" ht="21">
      <c r="A135" s="42" t="s">
        <v>200</v>
      </c>
      <c r="B135" s="42" t="s">
        <v>201</v>
      </c>
      <c r="C135" s="52"/>
      <c r="D135" s="56" t="s">
        <v>69</v>
      </c>
      <c r="E135" s="26"/>
      <c r="F135" s="60">
        <f t="shared" si="15"/>
        <v>0</v>
      </c>
      <c r="G135" s="58"/>
      <c r="H135" s="61" t="e">
        <f t="shared" si="13"/>
        <v>#DIV/0!</v>
      </c>
      <c r="I135" s="57"/>
      <c r="J135" s="32"/>
    </row>
    <row r="136" spans="1:10" ht="21">
      <c r="A136" s="42"/>
      <c r="B136" s="41" t="s">
        <v>202</v>
      </c>
      <c r="C136" s="55"/>
      <c r="D136" s="56"/>
      <c r="E136" s="26"/>
      <c r="F136" s="60">
        <f t="shared" si="15"/>
        <v>0</v>
      </c>
      <c r="G136" s="58"/>
      <c r="H136" s="61" t="e">
        <f t="shared" si="13"/>
        <v>#DIV/0!</v>
      </c>
      <c r="I136" s="57"/>
      <c r="J136" s="33"/>
    </row>
    <row r="137" spans="1:10" ht="21">
      <c r="A137" s="42" t="s">
        <v>203</v>
      </c>
      <c r="B137" s="42" t="s">
        <v>204</v>
      </c>
      <c r="C137" s="55"/>
      <c r="D137" s="56" t="s">
        <v>69</v>
      </c>
      <c r="E137" s="26"/>
      <c r="F137" s="60">
        <f t="shared" si="15"/>
        <v>0</v>
      </c>
      <c r="G137" s="58"/>
      <c r="H137" s="61" t="e">
        <f t="shared" si="13"/>
        <v>#DIV/0!</v>
      </c>
      <c r="I137" s="57"/>
      <c r="J137" s="33"/>
    </row>
    <row r="138" spans="1:10" ht="21">
      <c r="A138" s="42" t="s">
        <v>205</v>
      </c>
      <c r="B138" s="42" t="s">
        <v>186</v>
      </c>
      <c r="C138" s="55"/>
      <c r="D138" s="56" t="s">
        <v>69</v>
      </c>
      <c r="E138" s="26"/>
      <c r="F138" s="60">
        <f t="shared" si="15"/>
        <v>0</v>
      </c>
      <c r="G138" s="58"/>
      <c r="H138" s="61" t="e">
        <f t="shared" si="13"/>
        <v>#DIV/0!</v>
      </c>
      <c r="I138" s="57"/>
      <c r="J138" s="32"/>
    </row>
    <row r="139" spans="1:10" ht="21">
      <c r="A139" s="42" t="s">
        <v>206</v>
      </c>
      <c r="B139" s="42" t="s">
        <v>207</v>
      </c>
      <c r="C139" s="55"/>
      <c r="D139" s="56" t="s">
        <v>69</v>
      </c>
      <c r="E139" s="26"/>
      <c r="F139" s="60">
        <f t="shared" si="15"/>
        <v>0</v>
      </c>
      <c r="G139" s="58"/>
      <c r="H139" s="61" t="e">
        <f t="shared" si="13"/>
        <v>#DIV/0!</v>
      </c>
      <c r="I139" s="57"/>
      <c r="J139" s="33"/>
    </row>
    <row r="140" spans="1:10" ht="21.75" thickBot="1">
      <c r="A140" s="41"/>
      <c r="B140" s="41"/>
      <c r="C140" s="52"/>
      <c r="D140" s="53"/>
      <c r="E140" s="26"/>
      <c r="F140" s="57"/>
      <c r="G140" s="58"/>
      <c r="H140" s="62"/>
      <c r="I140" s="57"/>
      <c r="J140" s="40"/>
    </row>
    <row r="141" spans="1:10" ht="21" thickBot="1">
      <c r="A141" s="43" t="s">
        <v>208</v>
      </c>
      <c r="B141" s="44" t="s">
        <v>209</v>
      </c>
      <c r="C141" s="45"/>
      <c r="D141" s="46"/>
      <c r="E141" s="47"/>
      <c r="F141" s="47"/>
      <c r="G141" s="43">
        <f>SUM(F144:F216)</f>
        <v>0</v>
      </c>
      <c r="H141" s="48"/>
      <c r="I141" s="49" t="e">
        <f>SUM(H144:H216)</f>
        <v>#DIV/0!</v>
      </c>
      <c r="J141" s="40"/>
    </row>
    <row r="142" spans="1:10" ht="20.25">
      <c r="A142" s="50"/>
      <c r="B142" s="51"/>
      <c r="C142" s="52"/>
      <c r="D142" s="53"/>
      <c r="E142" s="52"/>
      <c r="F142" s="52"/>
      <c r="G142" s="50"/>
      <c r="H142" s="50"/>
      <c r="I142" s="54"/>
      <c r="J142" s="40"/>
    </row>
    <row r="143" spans="1:10" ht="21">
      <c r="A143" s="42" t="s">
        <v>210</v>
      </c>
      <c r="B143" s="41" t="s">
        <v>211</v>
      </c>
      <c r="C143" s="55"/>
      <c r="D143" s="56"/>
      <c r="E143" s="26"/>
      <c r="F143" s="57"/>
      <c r="G143" s="58"/>
      <c r="H143" s="62"/>
      <c r="I143" s="57"/>
      <c r="J143" s="40"/>
    </row>
    <row r="144" spans="1:10" ht="21">
      <c r="A144" s="42" t="s">
        <v>212</v>
      </c>
      <c r="B144" s="41" t="s">
        <v>213</v>
      </c>
      <c r="C144" s="55"/>
      <c r="D144" s="56"/>
      <c r="E144" s="26"/>
      <c r="F144" s="60">
        <f t="shared" ref="F144" si="16">+C144*E144</f>
        <v>0</v>
      </c>
      <c r="G144" s="58"/>
      <c r="H144" s="61" t="e">
        <f>+F144/$G$449</f>
        <v>#DIV/0!</v>
      </c>
      <c r="I144" s="57"/>
      <c r="J144" s="40"/>
    </row>
    <row r="145" spans="1:10" ht="21">
      <c r="A145" s="42" t="s">
        <v>214</v>
      </c>
      <c r="B145" s="42" t="s">
        <v>215</v>
      </c>
      <c r="C145" s="55"/>
      <c r="D145" s="56" t="s">
        <v>57</v>
      </c>
      <c r="E145" s="26"/>
      <c r="F145" s="60">
        <f t="shared" ref="F145:F208" si="17">+C145*E145</f>
        <v>0</v>
      </c>
      <c r="G145" s="58"/>
      <c r="H145" s="61" t="e">
        <f t="shared" ref="H145:H208" si="18">+F145/$G$449</f>
        <v>#DIV/0!</v>
      </c>
      <c r="I145" s="57"/>
      <c r="J145" s="40"/>
    </row>
    <row r="146" spans="1:10" ht="21">
      <c r="A146" s="42" t="s">
        <v>216</v>
      </c>
      <c r="B146" s="42" t="s">
        <v>217</v>
      </c>
      <c r="C146" s="55"/>
      <c r="D146" s="56" t="s">
        <v>57</v>
      </c>
      <c r="E146" s="26"/>
      <c r="F146" s="60">
        <f t="shared" si="17"/>
        <v>0</v>
      </c>
      <c r="G146" s="58"/>
      <c r="H146" s="61" t="e">
        <f t="shared" si="18"/>
        <v>#DIV/0!</v>
      </c>
      <c r="I146" s="57"/>
      <c r="J146" s="40"/>
    </row>
    <row r="147" spans="1:10" ht="21">
      <c r="A147" s="42" t="s">
        <v>218</v>
      </c>
      <c r="B147" s="42" t="s">
        <v>219</v>
      </c>
      <c r="C147" s="55"/>
      <c r="D147" s="56" t="s">
        <v>61</v>
      </c>
      <c r="E147" s="26"/>
      <c r="F147" s="60">
        <f t="shared" si="17"/>
        <v>0</v>
      </c>
      <c r="G147" s="58"/>
      <c r="H147" s="61" t="e">
        <f t="shared" si="18"/>
        <v>#DIV/0!</v>
      </c>
      <c r="I147" s="57"/>
      <c r="J147" s="40"/>
    </row>
    <row r="148" spans="1:10" ht="21">
      <c r="A148" s="42" t="s">
        <v>220</v>
      </c>
      <c r="B148" s="41" t="s">
        <v>221</v>
      </c>
      <c r="C148" s="55"/>
      <c r="D148" s="56"/>
      <c r="E148" s="26"/>
      <c r="F148" s="60">
        <f t="shared" si="17"/>
        <v>0</v>
      </c>
      <c r="G148" s="58"/>
      <c r="H148" s="61" t="e">
        <f t="shared" si="18"/>
        <v>#DIV/0!</v>
      </c>
      <c r="I148" s="57"/>
      <c r="J148" s="40"/>
    </row>
    <row r="149" spans="1:10" ht="21">
      <c r="A149" s="42" t="s">
        <v>222</v>
      </c>
      <c r="B149" s="42" t="s">
        <v>223</v>
      </c>
      <c r="C149" s="55"/>
      <c r="D149" s="56" t="s">
        <v>57</v>
      </c>
      <c r="E149" s="26"/>
      <c r="F149" s="60">
        <f t="shared" si="17"/>
        <v>0</v>
      </c>
      <c r="G149" s="58"/>
      <c r="H149" s="61" t="e">
        <f t="shared" si="18"/>
        <v>#DIV/0!</v>
      </c>
      <c r="I149" s="57"/>
      <c r="J149" s="40"/>
    </row>
    <row r="150" spans="1:10" ht="21">
      <c r="A150" s="42" t="s">
        <v>224</v>
      </c>
      <c r="B150" s="42" t="s">
        <v>225</v>
      </c>
      <c r="C150" s="55"/>
      <c r="D150" s="56" t="s">
        <v>57</v>
      </c>
      <c r="E150" s="26"/>
      <c r="F150" s="60">
        <f t="shared" si="17"/>
        <v>0</v>
      </c>
      <c r="G150" s="58"/>
      <c r="H150" s="61" t="e">
        <f t="shared" si="18"/>
        <v>#DIV/0!</v>
      </c>
      <c r="I150" s="57"/>
      <c r="J150" s="40"/>
    </row>
    <row r="151" spans="1:10" ht="21">
      <c r="A151" s="42" t="s">
        <v>226</v>
      </c>
      <c r="B151" s="42" t="s">
        <v>227</v>
      </c>
      <c r="C151" s="55"/>
      <c r="D151" s="56" t="s">
        <v>57</v>
      </c>
      <c r="E151" s="26"/>
      <c r="F151" s="60">
        <f t="shared" si="17"/>
        <v>0</v>
      </c>
      <c r="G151" s="58"/>
      <c r="H151" s="61" t="e">
        <f t="shared" si="18"/>
        <v>#DIV/0!</v>
      </c>
      <c r="I151" s="57"/>
      <c r="J151" s="40"/>
    </row>
    <row r="152" spans="1:10" ht="21">
      <c r="A152" s="42" t="s">
        <v>228</v>
      </c>
      <c r="B152" s="41" t="s">
        <v>229</v>
      </c>
      <c r="C152" s="55"/>
      <c r="D152" s="56"/>
      <c r="E152" s="26"/>
      <c r="F152" s="60">
        <f t="shared" si="17"/>
        <v>0</v>
      </c>
      <c r="G152" s="58"/>
      <c r="H152" s="61" t="e">
        <f t="shared" si="18"/>
        <v>#DIV/0!</v>
      </c>
      <c r="I152" s="57"/>
      <c r="J152" s="40"/>
    </row>
    <row r="153" spans="1:10" ht="21">
      <c r="A153" s="42" t="s">
        <v>230</v>
      </c>
      <c r="B153" s="42" t="s">
        <v>231</v>
      </c>
      <c r="C153" s="55"/>
      <c r="D153" s="56" t="s">
        <v>57</v>
      </c>
      <c r="E153" s="26"/>
      <c r="F153" s="60">
        <f t="shared" si="17"/>
        <v>0</v>
      </c>
      <c r="G153" s="58"/>
      <c r="H153" s="61" t="e">
        <f t="shared" si="18"/>
        <v>#DIV/0!</v>
      </c>
      <c r="I153" s="57"/>
      <c r="J153" s="40"/>
    </row>
    <row r="154" spans="1:10" ht="21">
      <c r="A154" s="42" t="s">
        <v>232</v>
      </c>
      <c r="B154" s="41" t="s">
        <v>233</v>
      </c>
      <c r="C154" s="55"/>
      <c r="D154" s="56"/>
      <c r="E154" s="26"/>
      <c r="F154" s="60">
        <f t="shared" si="17"/>
        <v>0</v>
      </c>
      <c r="G154" s="58"/>
      <c r="H154" s="61" t="e">
        <f t="shared" si="18"/>
        <v>#DIV/0!</v>
      </c>
      <c r="I154" s="57"/>
      <c r="J154" s="40"/>
    </row>
    <row r="155" spans="1:10" ht="21">
      <c r="A155" s="42" t="s">
        <v>234</v>
      </c>
      <c r="B155" s="41" t="s">
        <v>235</v>
      </c>
      <c r="C155" s="55"/>
      <c r="D155" s="56"/>
      <c r="E155" s="26"/>
      <c r="F155" s="60">
        <f t="shared" si="17"/>
        <v>0</v>
      </c>
      <c r="G155" s="58"/>
      <c r="H155" s="61" t="e">
        <f t="shared" si="18"/>
        <v>#DIV/0!</v>
      </c>
      <c r="I155" s="57"/>
      <c r="J155" s="40"/>
    </row>
    <row r="156" spans="1:10" ht="21">
      <c r="A156" s="42" t="s">
        <v>234</v>
      </c>
      <c r="B156" s="42" t="s">
        <v>236</v>
      </c>
      <c r="C156" s="55"/>
      <c r="D156" s="56" t="s">
        <v>57</v>
      </c>
      <c r="E156" s="26"/>
      <c r="F156" s="60">
        <f t="shared" si="17"/>
        <v>0</v>
      </c>
      <c r="G156" s="58"/>
      <c r="H156" s="61" t="e">
        <f t="shared" si="18"/>
        <v>#DIV/0!</v>
      </c>
      <c r="I156" s="57"/>
      <c r="J156" s="40"/>
    </row>
    <row r="157" spans="1:10" ht="21">
      <c r="A157" s="42" t="s">
        <v>237</v>
      </c>
      <c r="B157" s="41" t="s">
        <v>238</v>
      </c>
      <c r="C157" s="55"/>
      <c r="D157" s="56"/>
      <c r="E157" s="26"/>
      <c r="F157" s="60">
        <f t="shared" si="17"/>
        <v>0</v>
      </c>
      <c r="G157" s="58"/>
      <c r="H157" s="61" t="e">
        <f t="shared" si="18"/>
        <v>#DIV/0!</v>
      </c>
      <c r="I157" s="57"/>
      <c r="J157" s="40"/>
    </row>
    <row r="158" spans="1:10" ht="21">
      <c r="A158" s="42" t="s">
        <v>239</v>
      </c>
      <c r="B158" s="41" t="s">
        <v>240</v>
      </c>
      <c r="C158" s="55"/>
      <c r="D158" s="56"/>
      <c r="E158" s="26"/>
      <c r="F158" s="60">
        <f t="shared" si="17"/>
        <v>0</v>
      </c>
      <c r="G158" s="58"/>
      <c r="H158" s="61" t="e">
        <f t="shared" si="18"/>
        <v>#DIV/0!</v>
      </c>
      <c r="I158" s="57"/>
      <c r="J158" s="40"/>
    </row>
    <row r="159" spans="1:10" ht="21">
      <c r="A159" s="42" t="s">
        <v>241</v>
      </c>
      <c r="B159" s="42" t="s">
        <v>242</v>
      </c>
      <c r="C159" s="55"/>
      <c r="D159" s="56" t="s">
        <v>57</v>
      </c>
      <c r="E159" s="26"/>
      <c r="F159" s="60">
        <f t="shared" si="17"/>
        <v>0</v>
      </c>
      <c r="G159" s="58"/>
      <c r="H159" s="61" t="e">
        <f t="shared" si="18"/>
        <v>#DIV/0!</v>
      </c>
      <c r="I159" s="57"/>
      <c r="J159" s="40"/>
    </row>
    <row r="160" spans="1:10" ht="21">
      <c r="A160" s="42" t="s">
        <v>243</v>
      </c>
      <c r="B160" s="42" t="s">
        <v>244</v>
      </c>
      <c r="C160" s="55"/>
      <c r="D160" s="56" t="s">
        <v>57</v>
      </c>
      <c r="E160" s="26"/>
      <c r="F160" s="60">
        <f t="shared" si="17"/>
        <v>0</v>
      </c>
      <c r="G160" s="58"/>
      <c r="H160" s="61" t="e">
        <f t="shared" si="18"/>
        <v>#DIV/0!</v>
      </c>
      <c r="I160" s="57"/>
      <c r="J160" s="40"/>
    </row>
    <row r="161" spans="1:10" ht="21">
      <c r="A161" s="42" t="s">
        <v>245</v>
      </c>
      <c r="B161" s="42" t="s">
        <v>246</v>
      </c>
      <c r="C161" s="55"/>
      <c r="D161" s="56" t="s">
        <v>57</v>
      </c>
      <c r="E161" s="26"/>
      <c r="F161" s="60">
        <f t="shared" si="17"/>
        <v>0</v>
      </c>
      <c r="G161" s="58"/>
      <c r="H161" s="61" t="e">
        <f t="shared" si="18"/>
        <v>#DIV/0!</v>
      </c>
      <c r="I161" s="57"/>
      <c r="J161" s="40"/>
    </row>
    <row r="162" spans="1:10" ht="21">
      <c r="A162" s="42" t="s">
        <v>247</v>
      </c>
      <c r="B162" s="41" t="s">
        <v>235</v>
      </c>
      <c r="C162" s="55"/>
      <c r="D162" s="56"/>
      <c r="E162" s="26"/>
      <c r="F162" s="60">
        <f t="shared" si="17"/>
        <v>0</v>
      </c>
      <c r="G162" s="58"/>
      <c r="H162" s="61" t="e">
        <f t="shared" si="18"/>
        <v>#DIV/0!</v>
      </c>
      <c r="I162" s="57"/>
      <c r="J162" s="40"/>
    </row>
    <row r="163" spans="1:10" ht="21">
      <c r="A163" s="42" t="s">
        <v>248</v>
      </c>
      <c r="B163" s="42" t="s">
        <v>249</v>
      </c>
      <c r="C163" s="55"/>
      <c r="D163" s="56" t="s">
        <v>57</v>
      </c>
      <c r="E163" s="26"/>
      <c r="F163" s="60">
        <f t="shared" si="17"/>
        <v>0</v>
      </c>
      <c r="G163" s="58"/>
      <c r="H163" s="61" t="e">
        <f t="shared" si="18"/>
        <v>#DIV/0!</v>
      </c>
      <c r="I163" s="57"/>
      <c r="J163" s="40"/>
    </row>
    <row r="164" spans="1:10" ht="21">
      <c r="A164" s="42" t="s">
        <v>250</v>
      </c>
      <c r="B164" s="42" t="s">
        <v>251</v>
      </c>
      <c r="C164" s="55"/>
      <c r="D164" s="56" t="s">
        <v>57</v>
      </c>
      <c r="E164" s="26"/>
      <c r="F164" s="60">
        <f t="shared" si="17"/>
        <v>0</v>
      </c>
      <c r="G164" s="58"/>
      <c r="H164" s="61" t="e">
        <f t="shared" si="18"/>
        <v>#DIV/0!</v>
      </c>
      <c r="I164" s="57"/>
      <c r="J164" s="40"/>
    </row>
    <row r="165" spans="1:10" ht="21">
      <c r="A165" s="42" t="s">
        <v>252</v>
      </c>
      <c r="B165" s="41" t="s">
        <v>253</v>
      </c>
      <c r="C165" s="55"/>
      <c r="D165" s="56"/>
      <c r="E165" s="26"/>
      <c r="F165" s="60">
        <f t="shared" si="17"/>
        <v>0</v>
      </c>
      <c r="G165" s="58"/>
      <c r="H165" s="61" t="e">
        <f t="shared" si="18"/>
        <v>#DIV/0!</v>
      </c>
      <c r="I165" s="57"/>
      <c r="J165" s="40"/>
    </row>
    <row r="166" spans="1:10" ht="21">
      <c r="A166" s="42" t="s">
        <v>254</v>
      </c>
      <c r="B166" s="42" t="s">
        <v>255</v>
      </c>
      <c r="C166" s="55"/>
      <c r="D166" s="56" t="s">
        <v>57</v>
      </c>
      <c r="E166" s="26"/>
      <c r="F166" s="60">
        <f t="shared" si="17"/>
        <v>0</v>
      </c>
      <c r="G166" s="58"/>
      <c r="H166" s="61" t="e">
        <f t="shared" si="18"/>
        <v>#DIV/0!</v>
      </c>
      <c r="I166" s="57"/>
      <c r="J166" s="40"/>
    </row>
    <row r="167" spans="1:10" ht="21">
      <c r="A167" s="42" t="s">
        <v>256</v>
      </c>
      <c r="B167" s="42" t="s">
        <v>257</v>
      </c>
      <c r="C167" s="55"/>
      <c r="D167" s="56" t="s">
        <v>69</v>
      </c>
      <c r="E167" s="26"/>
      <c r="F167" s="60">
        <f t="shared" si="17"/>
        <v>0</v>
      </c>
      <c r="G167" s="58"/>
      <c r="H167" s="61" t="e">
        <f t="shared" si="18"/>
        <v>#DIV/0!</v>
      </c>
      <c r="I167" s="57"/>
      <c r="J167" s="40"/>
    </row>
    <row r="168" spans="1:10" ht="21">
      <c r="A168" s="42" t="s">
        <v>258</v>
      </c>
      <c r="B168" s="41" t="s">
        <v>259</v>
      </c>
      <c r="C168" s="55"/>
      <c r="D168" s="56"/>
      <c r="E168" s="26"/>
      <c r="F168" s="60">
        <f t="shared" si="17"/>
        <v>0</v>
      </c>
      <c r="G168" s="58"/>
      <c r="H168" s="61" t="e">
        <f t="shared" si="18"/>
        <v>#DIV/0!</v>
      </c>
      <c r="I168" s="57"/>
      <c r="J168" s="40"/>
    </row>
    <row r="169" spans="1:10" ht="21">
      <c r="A169" s="42" t="s">
        <v>260</v>
      </c>
      <c r="B169" s="41" t="s">
        <v>261</v>
      </c>
      <c r="C169" s="55"/>
      <c r="D169" s="56"/>
      <c r="E169" s="26"/>
      <c r="F169" s="60">
        <f t="shared" si="17"/>
        <v>0</v>
      </c>
      <c r="G169" s="58"/>
      <c r="H169" s="61" t="e">
        <f t="shared" si="18"/>
        <v>#DIV/0!</v>
      </c>
      <c r="I169" s="57"/>
      <c r="J169" s="40"/>
    </row>
    <row r="170" spans="1:10" ht="21">
      <c r="A170" s="42" t="s">
        <v>262</v>
      </c>
      <c r="B170" s="42" t="s">
        <v>263</v>
      </c>
      <c r="C170" s="55"/>
      <c r="D170" s="56" t="s">
        <v>61</v>
      </c>
      <c r="E170" s="26"/>
      <c r="F170" s="60">
        <f t="shared" si="17"/>
        <v>0</v>
      </c>
      <c r="G170" s="58"/>
      <c r="H170" s="61" t="e">
        <f t="shared" si="18"/>
        <v>#DIV/0!</v>
      </c>
      <c r="I170" s="57"/>
      <c r="J170" s="40"/>
    </row>
    <row r="171" spans="1:10" ht="21">
      <c r="A171" s="42" t="s">
        <v>264</v>
      </c>
      <c r="B171" s="42" t="s">
        <v>265</v>
      </c>
      <c r="C171" s="55"/>
      <c r="D171" s="56" t="s">
        <v>57</v>
      </c>
      <c r="E171" s="26"/>
      <c r="F171" s="60">
        <f t="shared" si="17"/>
        <v>0</v>
      </c>
      <c r="G171" s="58"/>
      <c r="H171" s="61" t="e">
        <f t="shared" si="18"/>
        <v>#DIV/0!</v>
      </c>
      <c r="I171" s="57"/>
      <c r="J171" s="40"/>
    </row>
    <row r="172" spans="1:10" ht="21">
      <c r="A172" s="42" t="s">
        <v>266</v>
      </c>
      <c r="B172" s="41" t="s">
        <v>253</v>
      </c>
      <c r="C172" s="55"/>
      <c r="D172" s="56"/>
      <c r="E172" s="26"/>
      <c r="F172" s="60">
        <f t="shared" si="17"/>
        <v>0</v>
      </c>
      <c r="G172" s="58"/>
      <c r="H172" s="61" t="e">
        <f t="shared" si="18"/>
        <v>#DIV/0!</v>
      </c>
      <c r="I172" s="57"/>
      <c r="J172" s="40"/>
    </row>
    <row r="173" spans="1:10" ht="21">
      <c r="A173" s="42" t="s">
        <v>267</v>
      </c>
      <c r="B173" s="42" t="s">
        <v>268</v>
      </c>
      <c r="C173" s="55"/>
      <c r="D173" s="56" t="s">
        <v>61</v>
      </c>
      <c r="E173" s="26"/>
      <c r="F173" s="60">
        <f t="shared" si="17"/>
        <v>0</v>
      </c>
      <c r="G173" s="58"/>
      <c r="H173" s="61" t="e">
        <f t="shared" si="18"/>
        <v>#DIV/0!</v>
      </c>
      <c r="I173" s="57"/>
      <c r="J173" s="40"/>
    </row>
    <row r="174" spans="1:10" ht="21">
      <c r="A174" s="42" t="s">
        <v>269</v>
      </c>
      <c r="B174" s="42" t="s">
        <v>270</v>
      </c>
      <c r="C174" s="55"/>
      <c r="D174" s="56" t="s">
        <v>61</v>
      </c>
      <c r="E174" s="26"/>
      <c r="F174" s="60">
        <f t="shared" si="17"/>
        <v>0</v>
      </c>
      <c r="G174" s="58"/>
      <c r="H174" s="61" t="e">
        <f t="shared" si="18"/>
        <v>#DIV/0!</v>
      </c>
      <c r="I174" s="57"/>
      <c r="J174" s="40"/>
    </row>
    <row r="175" spans="1:10" ht="21">
      <c r="A175" s="42" t="s">
        <v>271</v>
      </c>
      <c r="B175" s="41" t="s">
        <v>272</v>
      </c>
      <c r="C175" s="55"/>
      <c r="D175" s="56"/>
      <c r="E175" s="26"/>
      <c r="F175" s="60">
        <f t="shared" si="17"/>
        <v>0</v>
      </c>
      <c r="G175" s="58"/>
      <c r="H175" s="61" t="e">
        <f t="shared" si="18"/>
        <v>#DIV/0!</v>
      </c>
      <c r="I175" s="57"/>
      <c r="J175" s="40"/>
    </row>
    <row r="176" spans="1:10" ht="21">
      <c r="A176" s="42" t="s">
        <v>273</v>
      </c>
      <c r="B176" s="41" t="s">
        <v>235</v>
      </c>
      <c r="C176" s="55"/>
      <c r="D176" s="56"/>
      <c r="E176" s="26"/>
      <c r="F176" s="60">
        <f t="shared" si="17"/>
        <v>0</v>
      </c>
      <c r="G176" s="58"/>
      <c r="H176" s="61" t="e">
        <f t="shared" si="18"/>
        <v>#DIV/0!</v>
      </c>
      <c r="I176" s="57"/>
      <c r="J176" s="40"/>
    </row>
    <row r="177" spans="1:10" ht="21">
      <c r="A177" s="42" t="s">
        <v>274</v>
      </c>
      <c r="B177" s="42" t="s">
        <v>275</v>
      </c>
      <c r="C177" s="55"/>
      <c r="D177" s="56" t="s">
        <v>57</v>
      </c>
      <c r="E177" s="26"/>
      <c r="F177" s="60">
        <f t="shared" si="17"/>
        <v>0</v>
      </c>
      <c r="G177" s="58"/>
      <c r="H177" s="61" t="e">
        <f t="shared" si="18"/>
        <v>#DIV/0!</v>
      </c>
      <c r="I177" s="57"/>
      <c r="J177" s="40"/>
    </row>
    <row r="178" spans="1:10" ht="21">
      <c r="A178" s="42" t="s">
        <v>276</v>
      </c>
      <c r="B178" s="42" t="s">
        <v>277</v>
      </c>
      <c r="C178" s="55"/>
      <c r="D178" s="56" t="s">
        <v>57</v>
      </c>
      <c r="E178" s="26"/>
      <c r="F178" s="60">
        <f t="shared" si="17"/>
        <v>0</v>
      </c>
      <c r="G178" s="58"/>
      <c r="H178" s="61" t="e">
        <f t="shared" si="18"/>
        <v>#DIV/0!</v>
      </c>
      <c r="I178" s="57"/>
      <c r="J178" s="40"/>
    </row>
    <row r="179" spans="1:10" ht="21">
      <c r="A179" s="42" t="s">
        <v>278</v>
      </c>
      <c r="B179" s="42" t="s">
        <v>279</v>
      </c>
      <c r="C179" s="55"/>
      <c r="D179" s="56" t="s">
        <v>69</v>
      </c>
      <c r="E179" s="26"/>
      <c r="F179" s="60">
        <f t="shared" si="17"/>
        <v>0</v>
      </c>
      <c r="G179" s="58"/>
      <c r="H179" s="61" t="e">
        <f t="shared" si="18"/>
        <v>#DIV/0!</v>
      </c>
      <c r="I179" s="57"/>
      <c r="J179" s="40"/>
    </row>
    <row r="180" spans="1:10" ht="21">
      <c r="A180" s="42" t="s">
        <v>280</v>
      </c>
      <c r="B180" s="42" t="s">
        <v>281</v>
      </c>
      <c r="C180" s="55"/>
      <c r="D180" s="56" t="s">
        <v>69</v>
      </c>
      <c r="E180" s="26"/>
      <c r="F180" s="60">
        <f t="shared" si="17"/>
        <v>0</v>
      </c>
      <c r="G180" s="58"/>
      <c r="H180" s="61" t="e">
        <f t="shared" si="18"/>
        <v>#DIV/0!</v>
      </c>
      <c r="I180" s="57"/>
      <c r="J180" s="40"/>
    </row>
    <row r="181" spans="1:10" ht="21">
      <c r="A181" s="42" t="s">
        <v>282</v>
      </c>
      <c r="B181" s="41" t="s">
        <v>283</v>
      </c>
      <c r="C181" s="55"/>
      <c r="D181" s="56"/>
      <c r="E181" s="26"/>
      <c r="F181" s="60">
        <f t="shared" si="17"/>
        <v>0</v>
      </c>
      <c r="G181" s="58"/>
      <c r="H181" s="61" t="e">
        <f t="shared" si="18"/>
        <v>#DIV/0!</v>
      </c>
      <c r="I181" s="57"/>
      <c r="J181" s="40"/>
    </row>
    <row r="182" spans="1:10" ht="21">
      <c r="A182" s="42" t="s">
        <v>284</v>
      </c>
      <c r="B182" s="42" t="s">
        <v>285</v>
      </c>
      <c r="C182" s="55"/>
      <c r="D182" s="56" t="s">
        <v>57</v>
      </c>
      <c r="E182" s="26"/>
      <c r="F182" s="60">
        <f t="shared" si="17"/>
        <v>0</v>
      </c>
      <c r="G182" s="58"/>
      <c r="H182" s="61" t="e">
        <f t="shared" si="18"/>
        <v>#DIV/0!</v>
      </c>
      <c r="I182" s="57"/>
      <c r="J182" s="40"/>
    </row>
    <row r="183" spans="1:10" ht="21">
      <c r="A183" s="42" t="s">
        <v>286</v>
      </c>
      <c r="B183" s="41" t="s">
        <v>287</v>
      </c>
      <c r="C183" s="55"/>
      <c r="D183" s="56"/>
      <c r="E183" s="26"/>
      <c r="F183" s="60">
        <f t="shared" si="17"/>
        <v>0</v>
      </c>
      <c r="G183" s="58"/>
      <c r="H183" s="61" t="e">
        <f t="shared" si="18"/>
        <v>#DIV/0!</v>
      </c>
      <c r="I183" s="57"/>
      <c r="J183" s="40"/>
    </row>
    <row r="184" spans="1:10" ht="21">
      <c r="A184" s="42" t="s">
        <v>288</v>
      </c>
      <c r="B184" s="41" t="s">
        <v>289</v>
      </c>
      <c r="C184" s="55"/>
      <c r="D184" s="56"/>
      <c r="E184" s="26"/>
      <c r="F184" s="60">
        <f t="shared" si="17"/>
        <v>0</v>
      </c>
      <c r="G184" s="58"/>
      <c r="H184" s="61" t="e">
        <f t="shared" si="18"/>
        <v>#DIV/0!</v>
      </c>
      <c r="I184" s="57"/>
      <c r="J184" s="40"/>
    </row>
    <row r="185" spans="1:10" ht="21">
      <c r="A185" s="42" t="s">
        <v>290</v>
      </c>
      <c r="B185" s="42" t="s">
        <v>291</v>
      </c>
      <c r="C185" s="55"/>
      <c r="D185" s="56" t="s">
        <v>57</v>
      </c>
      <c r="E185" s="26"/>
      <c r="F185" s="60">
        <f t="shared" si="17"/>
        <v>0</v>
      </c>
      <c r="G185" s="58"/>
      <c r="H185" s="61" t="e">
        <f t="shared" si="18"/>
        <v>#DIV/0!</v>
      </c>
      <c r="I185" s="57"/>
      <c r="J185" s="40"/>
    </row>
    <row r="186" spans="1:10" ht="21">
      <c r="A186" s="42" t="s">
        <v>292</v>
      </c>
      <c r="B186" s="42" t="s">
        <v>293</v>
      </c>
      <c r="C186" s="55"/>
      <c r="D186" s="56" t="s">
        <v>57</v>
      </c>
      <c r="E186" s="26"/>
      <c r="F186" s="60">
        <f t="shared" si="17"/>
        <v>0</v>
      </c>
      <c r="G186" s="58"/>
      <c r="H186" s="61" t="e">
        <f t="shared" si="18"/>
        <v>#DIV/0!</v>
      </c>
      <c r="I186" s="57"/>
      <c r="J186" s="40"/>
    </row>
    <row r="187" spans="1:10" ht="21">
      <c r="A187" s="42" t="s">
        <v>294</v>
      </c>
      <c r="B187" s="42" t="s">
        <v>295</v>
      </c>
      <c r="C187" s="55"/>
      <c r="D187" s="56" t="s">
        <v>57</v>
      </c>
      <c r="E187" s="26"/>
      <c r="F187" s="60">
        <f t="shared" si="17"/>
        <v>0</v>
      </c>
      <c r="G187" s="58"/>
      <c r="H187" s="61" t="e">
        <f t="shared" si="18"/>
        <v>#DIV/0!</v>
      </c>
      <c r="I187" s="57"/>
      <c r="J187" s="40"/>
    </row>
    <row r="188" spans="1:10" ht="21">
      <c r="A188" s="42" t="s">
        <v>296</v>
      </c>
      <c r="B188" s="42" t="s">
        <v>297</v>
      </c>
      <c r="C188" s="55"/>
      <c r="D188" s="56" t="s">
        <v>57</v>
      </c>
      <c r="E188" s="26"/>
      <c r="F188" s="60">
        <f t="shared" si="17"/>
        <v>0</v>
      </c>
      <c r="G188" s="58"/>
      <c r="H188" s="61" t="e">
        <f t="shared" si="18"/>
        <v>#DIV/0!</v>
      </c>
      <c r="I188" s="57"/>
      <c r="J188" s="40"/>
    </row>
    <row r="189" spans="1:10" ht="21">
      <c r="A189" s="42" t="s">
        <v>298</v>
      </c>
      <c r="B189" s="42" t="s">
        <v>299</v>
      </c>
      <c r="C189" s="55"/>
      <c r="D189" s="56" t="s">
        <v>57</v>
      </c>
      <c r="E189" s="26"/>
      <c r="F189" s="60">
        <f t="shared" si="17"/>
        <v>0</v>
      </c>
      <c r="G189" s="58"/>
      <c r="H189" s="61" t="e">
        <f t="shared" si="18"/>
        <v>#DIV/0!</v>
      </c>
      <c r="I189" s="57"/>
      <c r="J189" s="40"/>
    </row>
    <row r="190" spans="1:10" ht="21">
      <c r="A190" s="42" t="s">
        <v>300</v>
      </c>
      <c r="B190" s="42" t="s">
        <v>301</v>
      </c>
      <c r="C190" s="55"/>
      <c r="D190" s="56" t="s">
        <v>57</v>
      </c>
      <c r="E190" s="26"/>
      <c r="F190" s="60">
        <f t="shared" si="17"/>
        <v>0</v>
      </c>
      <c r="G190" s="58"/>
      <c r="H190" s="61" t="e">
        <f t="shared" si="18"/>
        <v>#DIV/0!</v>
      </c>
      <c r="I190" s="57"/>
      <c r="J190" s="40"/>
    </row>
    <row r="191" spans="1:10" ht="21">
      <c r="A191" s="42" t="s">
        <v>302</v>
      </c>
      <c r="B191" s="42" t="s">
        <v>303</v>
      </c>
      <c r="C191" s="55"/>
      <c r="D191" s="56" t="s">
        <v>57</v>
      </c>
      <c r="E191" s="26"/>
      <c r="F191" s="60">
        <f t="shared" si="17"/>
        <v>0</v>
      </c>
      <c r="G191" s="58"/>
      <c r="H191" s="61" t="e">
        <f t="shared" si="18"/>
        <v>#DIV/0!</v>
      </c>
      <c r="I191" s="57"/>
      <c r="J191" s="40"/>
    </row>
    <row r="192" spans="1:10" ht="21">
      <c r="A192" s="42" t="s">
        <v>304</v>
      </c>
      <c r="B192" s="42" t="s">
        <v>305</v>
      </c>
      <c r="C192" s="55"/>
      <c r="D192" s="56" t="s">
        <v>57</v>
      </c>
      <c r="E192" s="26"/>
      <c r="F192" s="60">
        <f t="shared" si="17"/>
        <v>0</v>
      </c>
      <c r="G192" s="58"/>
      <c r="H192" s="61" t="e">
        <f t="shared" si="18"/>
        <v>#DIV/0!</v>
      </c>
      <c r="I192" s="57"/>
      <c r="J192" s="40"/>
    </row>
    <row r="193" spans="1:10" ht="21">
      <c r="A193" s="42" t="s">
        <v>306</v>
      </c>
      <c r="B193" s="42" t="s">
        <v>307</v>
      </c>
      <c r="C193" s="55"/>
      <c r="D193" s="56" t="s">
        <v>57</v>
      </c>
      <c r="E193" s="26"/>
      <c r="F193" s="60">
        <f t="shared" si="17"/>
        <v>0</v>
      </c>
      <c r="G193" s="58"/>
      <c r="H193" s="61" t="e">
        <f t="shared" si="18"/>
        <v>#DIV/0!</v>
      </c>
      <c r="I193" s="57"/>
      <c r="J193" s="40"/>
    </row>
    <row r="194" spans="1:10" ht="21">
      <c r="A194" s="42" t="s">
        <v>308</v>
      </c>
      <c r="B194" s="42" t="s">
        <v>309</v>
      </c>
      <c r="C194" s="55"/>
      <c r="D194" s="56" t="s">
        <v>166</v>
      </c>
      <c r="E194" s="26"/>
      <c r="F194" s="60">
        <f t="shared" si="17"/>
        <v>0</v>
      </c>
      <c r="G194" s="58"/>
      <c r="H194" s="61" t="e">
        <f t="shared" si="18"/>
        <v>#DIV/0!</v>
      </c>
      <c r="I194" s="57"/>
      <c r="J194" s="40"/>
    </row>
    <row r="195" spans="1:10" ht="21">
      <c r="A195" s="42" t="s">
        <v>310</v>
      </c>
      <c r="B195" s="42" t="s">
        <v>311</v>
      </c>
      <c r="C195" s="55"/>
      <c r="D195" s="56" t="s">
        <v>20</v>
      </c>
      <c r="E195" s="26"/>
      <c r="F195" s="60">
        <f t="shared" si="17"/>
        <v>0</v>
      </c>
      <c r="G195" s="58"/>
      <c r="H195" s="61" t="e">
        <f t="shared" si="18"/>
        <v>#DIV/0!</v>
      </c>
      <c r="I195" s="57"/>
      <c r="J195" s="40"/>
    </row>
    <row r="196" spans="1:10" ht="21">
      <c r="A196" s="42" t="s">
        <v>312</v>
      </c>
      <c r="B196" s="41" t="s">
        <v>313</v>
      </c>
      <c r="C196" s="55"/>
      <c r="D196" s="56"/>
      <c r="E196" s="26"/>
      <c r="F196" s="60">
        <f t="shared" si="17"/>
        <v>0</v>
      </c>
      <c r="G196" s="58"/>
      <c r="H196" s="61" t="e">
        <f t="shared" si="18"/>
        <v>#DIV/0!</v>
      </c>
      <c r="I196" s="57"/>
      <c r="J196" s="40"/>
    </row>
    <row r="197" spans="1:10" ht="21">
      <c r="A197" s="42" t="s">
        <v>314</v>
      </c>
      <c r="B197" s="42" t="s">
        <v>315</v>
      </c>
      <c r="C197" s="55"/>
      <c r="D197" s="56" t="s">
        <v>57</v>
      </c>
      <c r="E197" s="26"/>
      <c r="F197" s="60">
        <f t="shared" si="17"/>
        <v>0</v>
      </c>
      <c r="G197" s="58"/>
      <c r="H197" s="61" t="e">
        <f t="shared" si="18"/>
        <v>#DIV/0!</v>
      </c>
      <c r="I197" s="57"/>
      <c r="J197" s="40"/>
    </row>
    <row r="198" spans="1:10" ht="21">
      <c r="A198" s="42" t="s">
        <v>316</v>
      </c>
      <c r="B198" s="42" t="s">
        <v>317</v>
      </c>
      <c r="C198" s="55"/>
      <c r="D198" s="56" t="s">
        <v>57</v>
      </c>
      <c r="E198" s="26"/>
      <c r="F198" s="60">
        <f t="shared" si="17"/>
        <v>0</v>
      </c>
      <c r="G198" s="58"/>
      <c r="H198" s="61" t="e">
        <f t="shared" si="18"/>
        <v>#DIV/0!</v>
      </c>
      <c r="I198" s="57"/>
      <c r="J198" s="40"/>
    </row>
    <row r="199" spans="1:10" ht="21">
      <c r="A199" s="42" t="s">
        <v>318</v>
      </c>
      <c r="B199" s="42" t="s">
        <v>319</v>
      </c>
      <c r="C199" s="55"/>
      <c r="D199" s="56" t="s">
        <v>69</v>
      </c>
      <c r="E199" s="26"/>
      <c r="F199" s="60">
        <f t="shared" si="17"/>
        <v>0</v>
      </c>
      <c r="G199" s="58"/>
      <c r="H199" s="61" t="e">
        <f t="shared" si="18"/>
        <v>#DIV/0!</v>
      </c>
      <c r="I199" s="57"/>
      <c r="J199" s="40"/>
    </row>
    <row r="200" spans="1:10" ht="21">
      <c r="A200" s="42" t="s">
        <v>320</v>
      </c>
      <c r="B200" s="42" t="s">
        <v>321</v>
      </c>
      <c r="C200" s="55"/>
      <c r="D200" s="56" t="s">
        <v>69</v>
      </c>
      <c r="E200" s="26"/>
      <c r="F200" s="60">
        <f t="shared" si="17"/>
        <v>0</v>
      </c>
      <c r="G200" s="58"/>
      <c r="H200" s="61" t="e">
        <f t="shared" si="18"/>
        <v>#DIV/0!</v>
      </c>
      <c r="I200" s="57"/>
      <c r="J200" s="40"/>
    </row>
    <row r="201" spans="1:10" ht="21">
      <c r="A201" s="42" t="s">
        <v>322</v>
      </c>
      <c r="B201" s="42" t="s">
        <v>323</v>
      </c>
      <c r="C201" s="55"/>
      <c r="D201" s="56" t="s">
        <v>69</v>
      </c>
      <c r="E201" s="26"/>
      <c r="F201" s="60">
        <f t="shared" si="17"/>
        <v>0</v>
      </c>
      <c r="G201" s="58"/>
      <c r="H201" s="61" t="e">
        <f t="shared" si="18"/>
        <v>#DIV/0!</v>
      </c>
      <c r="I201" s="57"/>
      <c r="J201" s="40"/>
    </row>
    <row r="202" spans="1:10" ht="21">
      <c r="A202" s="42" t="s">
        <v>324</v>
      </c>
      <c r="B202" s="42" t="s">
        <v>325</v>
      </c>
      <c r="C202" s="55"/>
      <c r="D202" s="56" t="s">
        <v>20</v>
      </c>
      <c r="E202" s="26"/>
      <c r="F202" s="60">
        <f t="shared" si="17"/>
        <v>0</v>
      </c>
      <c r="G202" s="58"/>
      <c r="H202" s="61" t="e">
        <f t="shared" si="18"/>
        <v>#DIV/0!</v>
      </c>
      <c r="I202" s="57"/>
      <c r="J202" s="40"/>
    </row>
    <row r="203" spans="1:10" ht="21">
      <c r="A203" s="42" t="s">
        <v>326</v>
      </c>
      <c r="B203" s="42" t="s">
        <v>327</v>
      </c>
      <c r="C203" s="55"/>
      <c r="D203" s="56" t="s">
        <v>69</v>
      </c>
      <c r="E203" s="26"/>
      <c r="F203" s="60">
        <f t="shared" si="17"/>
        <v>0</v>
      </c>
      <c r="G203" s="58"/>
      <c r="H203" s="61" t="e">
        <f t="shared" si="18"/>
        <v>#DIV/0!</v>
      </c>
      <c r="I203" s="57"/>
      <c r="J203" s="40"/>
    </row>
    <row r="204" spans="1:10" ht="21">
      <c r="A204" s="42" t="s">
        <v>328</v>
      </c>
      <c r="B204" s="41" t="s">
        <v>329</v>
      </c>
      <c r="C204" s="55"/>
      <c r="D204" s="56"/>
      <c r="E204" s="26"/>
      <c r="F204" s="60">
        <f t="shared" si="17"/>
        <v>0</v>
      </c>
      <c r="G204" s="58"/>
      <c r="H204" s="61" t="e">
        <f t="shared" si="18"/>
        <v>#DIV/0!</v>
      </c>
      <c r="I204" s="57"/>
      <c r="J204" s="40"/>
    </row>
    <row r="205" spans="1:10" ht="21">
      <c r="A205" s="42" t="s">
        <v>330</v>
      </c>
      <c r="B205" s="42" t="s">
        <v>331</v>
      </c>
      <c r="C205" s="55"/>
      <c r="D205" s="56" t="s">
        <v>69</v>
      </c>
      <c r="E205" s="26"/>
      <c r="F205" s="60">
        <f t="shared" si="17"/>
        <v>0</v>
      </c>
      <c r="G205" s="58"/>
      <c r="H205" s="61" t="e">
        <f t="shared" si="18"/>
        <v>#DIV/0!</v>
      </c>
      <c r="I205" s="57"/>
      <c r="J205" s="40"/>
    </row>
    <row r="206" spans="1:10" ht="21">
      <c r="A206" s="42" t="s">
        <v>332</v>
      </c>
      <c r="B206" s="41" t="s">
        <v>333</v>
      </c>
      <c r="C206" s="55"/>
      <c r="D206" s="56"/>
      <c r="E206" s="26"/>
      <c r="F206" s="60">
        <f t="shared" si="17"/>
        <v>0</v>
      </c>
      <c r="G206" s="58"/>
      <c r="H206" s="61" t="e">
        <f t="shared" si="18"/>
        <v>#DIV/0!</v>
      </c>
      <c r="I206" s="57"/>
      <c r="J206" s="40"/>
    </row>
    <row r="207" spans="1:10" ht="21">
      <c r="A207" s="42" t="s">
        <v>334</v>
      </c>
      <c r="B207" s="42" t="s">
        <v>335</v>
      </c>
      <c r="C207" s="55"/>
      <c r="D207" s="56" t="s">
        <v>20</v>
      </c>
      <c r="E207" s="26"/>
      <c r="F207" s="60">
        <f t="shared" si="17"/>
        <v>0</v>
      </c>
      <c r="G207" s="58"/>
      <c r="H207" s="61" t="e">
        <f t="shared" si="18"/>
        <v>#DIV/0!</v>
      </c>
      <c r="I207" s="57"/>
      <c r="J207" s="40"/>
    </row>
    <row r="208" spans="1:10" ht="21">
      <c r="A208" s="42" t="s">
        <v>336</v>
      </c>
      <c r="B208" s="42" t="s">
        <v>337</v>
      </c>
      <c r="C208" s="55"/>
      <c r="D208" s="56" t="s">
        <v>20</v>
      </c>
      <c r="E208" s="26"/>
      <c r="F208" s="60">
        <f t="shared" si="17"/>
        <v>0</v>
      </c>
      <c r="G208" s="58"/>
      <c r="H208" s="61" t="e">
        <f t="shared" si="18"/>
        <v>#DIV/0!</v>
      </c>
      <c r="I208" s="57"/>
      <c r="J208" s="40"/>
    </row>
    <row r="209" spans="1:10" ht="21">
      <c r="A209" s="42" t="s">
        <v>338</v>
      </c>
      <c r="B209" s="42" t="s">
        <v>339</v>
      </c>
      <c r="C209" s="55"/>
      <c r="D209" s="56" t="s">
        <v>20</v>
      </c>
      <c r="E209" s="26"/>
      <c r="F209" s="60">
        <f t="shared" ref="F209:F216" si="19">+C209*E209</f>
        <v>0</v>
      </c>
      <c r="G209" s="58"/>
      <c r="H209" s="61" t="e">
        <f t="shared" ref="H209:H216" si="20">+F209/$G$449</f>
        <v>#DIV/0!</v>
      </c>
      <c r="I209" s="57"/>
      <c r="J209" s="40"/>
    </row>
    <row r="210" spans="1:10" ht="21">
      <c r="A210" s="42" t="s">
        <v>340</v>
      </c>
      <c r="B210" s="42" t="s">
        <v>341</v>
      </c>
      <c r="C210" s="55"/>
      <c r="D210" s="56" t="s">
        <v>20</v>
      </c>
      <c r="E210" s="26"/>
      <c r="F210" s="60">
        <f t="shared" si="19"/>
        <v>0</v>
      </c>
      <c r="G210" s="58"/>
      <c r="H210" s="61" t="e">
        <f t="shared" si="20"/>
        <v>#DIV/0!</v>
      </c>
      <c r="I210" s="57"/>
      <c r="J210" s="40"/>
    </row>
    <row r="211" spans="1:10" ht="21">
      <c r="A211" s="42" t="s">
        <v>342</v>
      </c>
      <c r="B211" s="42" t="s">
        <v>343</v>
      </c>
      <c r="C211" s="55"/>
      <c r="D211" s="56" t="s">
        <v>20</v>
      </c>
      <c r="E211" s="26"/>
      <c r="F211" s="60">
        <f t="shared" si="19"/>
        <v>0</v>
      </c>
      <c r="G211" s="58"/>
      <c r="H211" s="61" t="e">
        <f t="shared" si="20"/>
        <v>#DIV/0!</v>
      </c>
      <c r="I211" s="57"/>
      <c r="J211" s="40"/>
    </row>
    <row r="212" spans="1:10" ht="21">
      <c r="A212" s="42" t="s">
        <v>344</v>
      </c>
      <c r="B212" s="41" t="s">
        <v>345</v>
      </c>
      <c r="C212" s="55"/>
      <c r="D212" s="56"/>
      <c r="E212" s="26"/>
      <c r="F212" s="60">
        <f t="shared" si="19"/>
        <v>0</v>
      </c>
      <c r="G212" s="58"/>
      <c r="H212" s="61" t="e">
        <f t="shared" si="20"/>
        <v>#DIV/0!</v>
      </c>
      <c r="I212" s="57"/>
      <c r="J212" s="40"/>
    </row>
    <row r="213" spans="1:10" ht="21">
      <c r="A213" s="42" t="s">
        <v>346</v>
      </c>
      <c r="B213" s="42" t="s">
        <v>347</v>
      </c>
      <c r="C213" s="55"/>
      <c r="D213" s="56" t="s">
        <v>57</v>
      </c>
      <c r="E213" s="26"/>
      <c r="F213" s="60">
        <f t="shared" si="19"/>
        <v>0</v>
      </c>
      <c r="G213" s="58"/>
      <c r="H213" s="61" t="e">
        <f t="shared" si="20"/>
        <v>#DIV/0!</v>
      </c>
      <c r="I213" s="57"/>
      <c r="J213" s="40"/>
    </row>
    <row r="214" spans="1:10" ht="21">
      <c r="A214" s="42" t="s">
        <v>348</v>
      </c>
      <c r="B214" s="42" t="s">
        <v>349</v>
      </c>
      <c r="C214" s="55"/>
      <c r="D214" s="56" t="s">
        <v>61</v>
      </c>
      <c r="E214" s="26"/>
      <c r="F214" s="60">
        <f t="shared" si="19"/>
        <v>0</v>
      </c>
      <c r="G214" s="58"/>
      <c r="H214" s="61" t="e">
        <f t="shared" si="20"/>
        <v>#DIV/0!</v>
      </c>
      <c r="I214" s="57"/>
      <c r="J214" s="40"/>
    </row>
    <row r="215" spans="1:10" ht="21">
      <c r="A215" s="42" t="s">
        <v>350</v>
      </c>
      <c r="B215" s="42" t="s">
        <v>351</v>
      </c>
      <c r="C215" s="55"/>
      <c r="D215" s="56" t="s">
        <v>61</v>
      </c>
      <c r="E215" s="26"/>
      <c r="F215" s="60">
        <f t="shared" si="19"/>
        <v>0</v>
      </c>
      <c r="G215" s="58"/>
      <c r="H215" s="61" t="e">
        <f t="shared" si="20"/>
        <v>#DIV/0!</v>
      </c>
      <c r="I215" s="57"/>
      <c r="J215" s="40"/>
    </row>
    <row r="216" spans="1:10" ht="21">
      <c r="A216" s="42" t="s">
        <v>352</v>
      </c>
      <c r="B216" s="42" t="s">
        <v>353</v>
      </c>
      <c r="C216" s="55"/>
      <c r="D216" s="56" t="s">
        <v>166</v>
      </c>
      <c r="E216" s="26"/>
      <c r="F216" s="60">
        <f t="shared" si="19"/>
        <v>0</v>
      </c>
      <c r="G216" s="58"/>
      <c r="H216" s="61" t="e">
        <f t="shared" si="20"/>
        <v>#DIV/0!</v>
      </c>
      <c r="I216" s="57"/>
      <c r="J216" s="40"/>
    </row>
    <row r="217" spans="1:10" ht="21.75" thickBot="1">
      <c r="A217" s="41"/>
      <c r="B217" s="41"/>
      <c r="C217" s="52"/>
      <c r="D217" s="53"/>
      <c r="E217" s="26"/>
      <c r="F217" s="57"/>
      <c r="G217" s="58"/>
      <c r="H217" s="62"/>
      <c r="I217" s="57"/>
      <c r="J217" s="33"/>
    </row>
    <row r="218" spans="1:10" ht="21" thickBot="1">
      <c r="A218" s="43" t="s">
        <v>354</v>
      </c>
      <c r="B218" s="44" t="s">
        <v>355</v>
      </c>
      <c r="C218" s="45"/>
      <c r="D218" s="46"/>
      <c r="E218" s="47"/>
      <c r="F218" s="47"/>
      <c r="G218" s="43">
        <f>SUM(F220:F282)</f>
        <v>0</v>
      </c>
      <c r="H218" s="48"/>
      <c r="I218" s="49" t="e">
        <f>SUM(H220:H282)</f>
        <v>#DIV/0!</v>
      </c>
      <c r="J218" s="32"/>
    </row>
    <row r="219" spans="1:10" ht="20.25">
      <c r="A219" s="50"/>
      <c r="B219" s="51"/>
      <c r="C219" s="52"/>
      <c r="D219" s="53"/>
      <c r="E219" s="52"/>
      <c r="F219" s="52"/>
      <c r="G219" s="50"/>
      <c r="H219" s="50"/>
      <c r="I219" s="54"/>
      <c r="J219" s="32"/>
    </row>
    <row r="220" spans="1:10" ht="21">
      <c r="A220" s="42" t="s">
        <v>356</v>
      </c>
      <c r="B220" s="41" t="s">
        <v>357</v>
      </c>
      <c r="C220" s="55"/>
      <c r="E220" s="26"/>
      <c r="F220" s="60">
        <f t="shared" ref="F220" si="21">+C220*E220</f>
        <v>0</v>
      </c>
      <c r="G220" s="58"/>
      <c r="H220" s="61" t="e">
        <f>+F220/$G$449</f>
        <v>#DIV/0!</v>
      </c>
      <c r="I220" s="57"/>
      <c r="J220" s="33"/>
    </row>
    <row r="221" spans="1:10" ht="21">
      <c r="A221" s="42" t="s">
        <v>358</v>
      </c>
      <c r="B221" s="42" t="s">
        <v>359</v>
      </c>
      <c r="C221" s="55"/>
      <c r="D221" s="56" t="s">
        <v>166</v>
      </c>
      <c r="E221" s="26"/>
      <c r="F221" s="60">
        <f t="shared" ref="F221:F282" si="22">+C221*E221</f>
        <v>0</v>
      </c>
      <c r="G221" s="58"/>
      <c r="H221" s="61" t="e">
        <f t="shared" ref="H221:H282" si="23">+F221/$G$449</f>
        <v>#DIV/0!</v>
      </c>
      <c r="I221" s="57"/>
      <c r="J221" s="33"/>
    </row>
    <row r="222" spans="1:10" ht="21">
      <c r="A222" s="42" t="s">
        <v>360</v>
      </c>
      <c r="B222" s="42" t="s">
        <v>361</v>
      </c>
      <c r="C222" s="55"/>
      <c r="D222" s="56" t="s">
        <v>166</v>
      </c>
      <c r="E222" s="26"/>
      <c r="F222" s="60">
        <f t="shared" si="22"/>
        <v>0</v>
      </c>
      <c r="G222" s="58"/>
      <c r="H222" s="61" t="e">
        <f t="shared" si="23"/>
        <v>#DIV/0!</v>
      </c>
      <c r="I222" s="57"/>
      <c r="J222" s="33"/>
    </row>
    <row r="223" spans="1:10" ht="21">
      <c r="A223" s="42" t="s">
        <v>362</v>
      </c>
      <c r="B223" s="42" t="s">
        <v>363</v>
      </c>
      <c r="C223" s="55"/>
      <c r="D223" s="56" t="s">
        <v>166</v>
      </c>
      <c r="E223" s="26"/>
      <c r="F223" s="60">
        <f t="shared" si="22"/>
        <v>0</v>
      </c>
      <c r="G223" s="58"/>
      <c r="H223" s="61" t="e">
        <f t="shared" si="23"/>
        <v>#DIV/0!</v>
      </c>
      <c r="I223" s="57"/>
      <c r="J223" s="33"/>
    </row>
    <row r="224" spans="1:10" ht="21">
      <c r="A224" s="42" t="s">
        <v>364</v>
      </c>
      <c r="B224" s="42" t="s">
        <v>365</v>
      </c>
      <c r="C224" s="55"/>
      <c r="D224" s="56" t="s">
        <v>166</v>
      </c>
      <c r="E224" s="26"/>
      <c r="F224" s="60">
        <f t="shared" si="22"/>
        <v>0</v>
      </c>
      <c r="G224" s="58"/>
      <c r="H224" s="61" t="e">
        <f t="shared" si="23"/>
        <v>#DIV/0!</v>
      </c>
      <c r="I224" s="57"/>
      <c r="J224" s="33"/>
    </row>
    <row r="225" spans="1:10" ht="21">
      <c r="A225" s="42" t="s">
        <v>366</v>
      </c>
      <c r="B225" s="42" t="s">
        <v>367</v>
      </c>
      <c r="C225" s="55"/>
      <c r="D225" s="56" t="s">
        <v>166</v>
      </c>
      <c r="E225" s="26"/>
      <c r="F225" s="60">
        <f t="shared" si="22"/>
        <v>0</v>
      </c>
      <c r="G225" s="58"/>
      <c r="H225" s="61" t="e">
        <f t="shared" si="23"/>
        <v>#DIV/0!</v>
      </c>
      <c r="I225" s="57"/>
      <c r="J225" s="33"/>
    </row>
    <row r="226" spans="1:10" ht="21">
      <c r="A226" s="42" t="s">
        <v>368</v>
      </c>
      <c r="B226" s="42" t="s">
        <v>369</v>
      </c>
      <c r="C226" s="55"/>
      <c r="D226" s="56" t="s">
        <v>166</v>
      </c>
      <c r="E226" s="26"/>
      <c r="F226" s="60">
        <f t="shared" si="22"/>
        <v>0</v>
      </c>
      <c r="G226" s="58"/>
      <c r="H226" s="61" t="e">
        <f t="shared" si="23"/>
        <v>#DIV/0!</v>
      </c>
      <c r="I226" s="57"/>
      <c r="J226" s="33"/>
    </row>
    <row r="227" spans="1:10" ht="21">
      <c r="A227" s="42" t="s">
        <v>370</v>
      </c>
      <c r="B227" s="42" t="s">
        <v>371</v>
      </c>
      <c r="C227" s="55"/>
      <c r="D227" s="56" t="s">
        <v>166</v>
      </c>
      <c r="E227" s="26"/>
      <c r="F227" s="60">
        <f t="shared" si="22"/>
        <v>0</v>
      </c>
      <c r="G227" s="58"/>
      <c r="H227" s="61" t="e">
        <f t="shared" si="23"/>
        <v>#DIV/0!</v>
      </c>
      <c r="I227" s="57"/>
      <c r="J227" s="33"/>
    </row>
    <row r="228" spans="1:10" ht="21">
      <c r="A228" s="42" t="s">
        <v>372</v>
      </c>
      <c r="B228" s="42" t="s">
        <v>373</v>
      </c>
      <c r="C228" s="55"/>
      <c r="D228" s="56" t="s">
        <v>166</v>
      </c>
      <c r="E228" s="26"/>
      <c r="F228" s="60">
        <f t="shared" si="22"/>
        <v>0</v>
      </c>
      <c r="G228" s="58"/>
      <c r="H228" s="61" t="e">
        <f t="shared" si="23"/>
        <v>#DIV/0!</v>
      </c>
      <c r="I228" s="57"/>
      <c r="J228" s="33"/>
    </row>
    <row r="229" spans="1:10" ht="21">
      <c r="A229" s="42" t="s">
        <v>374</v>
      </c>
      <c r="B229" s="42" t="s">
        <v>375</v>
      </c>
      <c r="C229" s="55"/>
      <c r="D229" s="56" t="s">
        <v>166</v>
      </c>
      <c r="E229" s="26"/>
      <c r="F229" s="60">
        <f t="shared" si="22"/>
        <v>0</v>
      </c>
      <c r="G229" s="58"/>
      <c r="H229" s="61" t="e">
        <f t="shared" si="23"/>
        <v>#DIV/0!</v>
      </c>
      <c r="I229" s="57"/>
      <c r="J229" s="33"/>
    </row>
    <row r="230" spans="1:10" ht="21">
      <c r="A230" s="42" t="s">
        <v>376</v>
      </c>
      <c r="B230" s="42" t="s">
        <v>377</v>
      </c>
      <c r="C230" s="55"/>
      <c r="D230" s="56" t="s">
        <v>166</v>
      </c>
      <c r="E230" s="26"/>
      <c r="F230" s="60">
        <f t="shared" si="22"/>
        <v>0</v>
      </c>
      <c r="G230" s="58"/>
      <c r="H230" s="61" t="e">
        <f t="shared" si="23"/>
        <v>#DIV/0!</v>
      </c>
      <c r="I230" s="57"/>
      <c r="J230" s="33"/>
    </row>
    <row r="231" spans="1:10" ht="21">
      <c r="A231" s="42" t="s">
        <v>378</v>
      </c>
      <c r="B231" s="42" t="s">
        <v>379</v>
      </c>
      <c r="C231" s="55"/>
      <c r="D231" s="56" t="s">
        <v>166</v>
      </c>
      <c r="E231" s="26"/>
      <c r="F231" s="60">
        <f t="shared" si="22"/>
        <v>0</v>
      </c>
      <c r="G231" s="58"/>
      <c r="H231" s="61" t="e">
        <f t="shared" si="23"/>
        <v>#DIV/0!</v>
      </c>
      <c r="I231" s="57"/>
      <c r="J231" s="33"/>
    </row>
    <row r="232" spans="1:10" ht="21">
      <c r="A232" s="42" t="s">
        <v>380</v>
      </c>
      <c r="B232" s="42" t="s">
        <v>381</v>
      </c>
      <c r="C232" s="55"/>
      <c r="D232" s="56" t="s">
        <v>166</v>
      </c>
      <c r="E232" s="26"/>
      <c r="F232" s="60">
        <f t="shared" si="22"/>
        <v>0</v>
      </c>
      <c r="G232" s="58"/>
      <c r="H232" s="61" t="e">
        <f t="shared" si="23"/>
        <v>#DIV/0!</v>
      </c>
      <c r="I232" s="57"/>
      <c r="J232" s="33"/>
    </row>
    <row r="233" spans="1:10" ht="21">
      <c r="A233" s="42" t="s">
        <v>382</v>
      </c>
      <c r="B233" s="42" t="s">
        <v>383</v>
      </c>
      <c r="C233" s="55"/>
      <c r="D233" s="56" t="s">
        <v>69</v>
      </c>
      <c r="E233" s="26"/>
      <c r="F233" s="60">
        <f t="shared" si="22"/>
        <v>0</v>
      </c>
      <c r="G233" s="58"/>
      <c r="H233" s="61" t="e">
        <f t="shared" si="23"/>
        <v>#DIV/0!</v>
      </c>
      <c r="I233" s="57"/>
      <c r="J233" s="33"/>
    </row>
    <row r="234" spans="1:10" ht="21">
      <c r="A234" s="42" t="s">
        <v>384</v>
      </c>
      <c r="B234" s="42" t="s">
        <v>385</v>
      </c>
      <c r="C234" s="55"/>
      <c r="D234" s="56" t="s">
        <v>166</v>
      </c>
      <c r="E234" s="26"/>
      <c r="F234" s="60">
        <f t="shared" si="22"/>
        <v>0</v>
      </c>
      <c r="G234" s="58"/>
      <c r="H234" s="61" t="e">
        <f t="shared" si="23"/>
        <v>#DIV/0!</v>
      </c>
      <c r="I234" s="57"/>
      <c r="J234" s="33"/>
    </row>
    <row r="235" spans="1:10" ht="21">
      <c r="A235" s="42" t="s">
        <v>386</v>
      </c>
      <c r="B235" s="42" t="s">
        <v>387</v>
      </c>
      <c r="C235" s="55"/>
      <c r="D235" s="56" t="s">
        <v>166</v>
      </c>
      <c r="E235" s="26"/>
      <c r="F235" s="60">
        <f t="shared" si="22"/>
        <v>0</v>
      </c>
      <c r="G235" s="58"/>
      <c r="H235" s="61" t="e">
        <f t="shared" si="23"/>
        <v>#DIV/0!</v>
      </c>
      <c r="I235" s="57"/>
      <c r="J235" s="33"/>
    </row>
    <row r="236" spans="1:10" ht="21">
      <c r="A236" s="42" t="s">
        <v>388</v>
      </c>
      <c r="B236" s="41" t="s">
        <v>389</v>
      </c>
      <c r="C236" s="55"/>
      <c r="D236" s="56"/>
      <c r="E236" s="26"/>
      <c r="F236" s="60">
        <f t="shared" si="22"/>
        <v>0</v>
      </c>
      <c r="G236" s="58"/>
      <c r="H236" s="61" t="e">
        <f t="shared" si="23"/>
        <v>#DIV/0!</v>
      </c>
      <c r="I236" s="57"/>
      <c r="J236" s="33"/>
    </row>
    <row r="237" spans="1:10" ht="21">
      <c r="A237" s="42" t="s">
        <v>390</v>
      </c>
      <c r="B237" s="42" t="s">
        <v>391</v>
      </c>
      <c r="C237" s="55"/>
      <c r="D237" s="56" t="s">
        <v>166</v>
      </c>
      <c r="E237" s="26"/>
      <c r="F237" s="60">
        <f t="shared" si="22"/>
        <v>0</v>
      </c>
      <c r="G237" s="58"/>
      <c r="H237" s="61" t="e">
        <f t="shared" si="23"/>
        <v>#DIV/0!</v>
      </c>
      <c r="I237" s="57"/>
      <c r="J237" s="33"/>
    </row>
    <row r="238" spans="1:10" ht="21">
      <c r="A238" s="42" t="s">
        <v>392</v>
      </c>
      <c r="B238" s="42" t="s">
        <v>393</v>
      </c>
      <c r="C238" s="55"/>
      <c r="D238" s="56" t="s">
        <v>166</v>
      </c>
      <c r="E238" s="26"/>
      <c r="F238" s="60">
        <f t="shared" si="22"/>
        <v>0</v>
      </c>
      <c r="G238" s="58"/>
      <c r="H238" s="61" t="e">
        <f t="shared" si="23"/>
        <v>#DIV/0!</v>
      </c>
      <c r="I238" s="57"/>
      <c r="J238" s="33"/>
    </row>
    <row r="239" spans="1:10" ht="21">
      <c r="A239" s="42" t="s">
        <v>394</v>
      </c>
      <c r="B239" s="42" t="s">
        <v>395</v>
      </c>
      <c r="C239" s="55"/>
      <c r="D239" s="56" t="s">
        <v>166</v>
      </c>
      <c r="E239" s="26"/>
      <c r="F239" s="60">
        <f t="shared" si="22"/>
        <v>0</v>
      </c>
      <c r="G239" s="58"/>
      <c r="H239" s="61" t="e">
        <f t="shared" si="23"/>
        <v>#DIV/0!</v>
      </c>
      <c r="I239" s="57"/>
      <c r="J239" s="33"/>
    </row>
    <row r="240" spans="1:10" ht="21">
      <c r="A240" s="42" t="s">
        <v>396</v>
      </c>
      <c r="B240" s="42" t="s">
        <v>397</v>
      </c>
      <c r="C240" s="55"/>
      <c r="D240" s="56" t="s">
        <v>166</v>
      </c>
      <c r="E240" s="26"/>
      <c r="F240" s="60">
        <f t="shared" si="22"/>
        <v>0</v>
      </c>
      <c r="G240" s="58"/>
      <c r="H240" s="61" t="e">
        <f t="shared" si="23"/>
        <v>#DIV/0!</v>
      </c>
      <c r="I240" s="57"/>
      <c r="J240" s="33"/>
    </row>
    <row r="241" spans="1:10" ht="21">
      <c r="A241" s="42" t="s">
        <v>398</v>
      </c>
      <c r="B241" s="42" t="s">
        <v>399</v>
      </c>
      <c r="C241" s="55"/>
      <c r="D241" s="56" t="s">
        <v>166</v>
      </c>
      <c r="E241" s="26"/>
      <c r="F241" s="60">
        <f t="shared" si="22"/>
        <v>0</v>
      </c>
      <c r="G241" s="58"/>
      <c r="H241" s="61" t="e">
        <f t="shared" si="23"/>
        <v>#DIV/0!</v>
      </c>
      <c r="I241" s="57"/>
      <c r="J241" s="33"/>
    </row>
    <row r="242" spans="1:10" ht="21">
      <c r="A242" s="42" t="s">
        <v>400</v>
      </c>
      <c r="B242" s="42" t="s">
        <v>401</v>
      </c>
      <c r="C242" s="55"/>
      <c r="D242" s="56" t="s">
        <v>166</v>
      </c>
      <c r="E242" s="26"/>
      <c r="F242" s="60">
        <f t="shared" si="22"/>
        <v>0</v>
      </c>
      <c r="G242" s="58"/>
      <c r="H242" s="61" t="e">
        <f t="shared" si="23"/>
        <v>#DIV/0!</v>
      </c>
      <c r="I242" s="57"/>
      <c r="J242" s="33"/>
    </row>
    <row r="243" spans="1:10" ht="21">
      <c r="A243" s="42" t="s">
        <v>402</v>
      </c>
      <c r="B243" s="42" t="s">
        <v>403</v>
      </c>
      <c r="C243" s="55"/>
      <c r="D243" s="56" t="s">
        <v>166</v>
      </c>
      <c r="E243" s="26"/>
      <c r="F243" s="60">
        <f t="shared" si="22"/>
        <v>0</v>
      </c>
      <c r="G243" s="58"/>
      <c r="H243" s="61" t="e">
        <f t="shared" si="23"/>
        <v>#DIV/0!</v>
      </c>
      <c r="I243" s="57"/>
      <c r="J243" s="33"/>
    </row>
    <row r="244" spans="1:10" ht="21">
      <c r="A244" s="42" t="s">
        <v>404</v>
      </c>
      <c r="B244" s="42" t="s">
        <v>405</v>
      </c>
      <c r="C244" s="55"/>
      <c r="D244" s="56" t="s">
        <v>166</v>
      </c>
      <c r="E244" s="26"/>
      <c r="F244" s="60">
        <f t="shared" si="22"/>
        <v>0</v>
      </c>
      <c r="G244" s="58"/>
      <c r="H244" s="61" t="e">
        <f t="shared" si="23"/>
        <v>#DIV/0!</v>
      </c>
      <c r="I244" s="57"/>
      <c r="J244" s="33"/>
    </row>
    <row r="245" spans="1:10" ht="21">
      <c r="A245" s="42" t="s">
        <v>406</v>
      </c>
      <c r="B245" s="42" t="s">
        <v>407</v>
      </c>
      <c r="C245" s="55"/>
      <c r="D245" s="56" t="s">
        <v>166</v>
      </c>
      <c r="E245" s="26"/>
      <c r="F245" s="60">
        <f t="shared" si="22"/>
        <v>0</v>
      </c>
      <c r="G245" s="58"/>
      <c r="H245" s="61" t="e">
        <f t="shared" si="23"/>
        <v>#DIV/0!</v>
      </c>
      <c r="I245" s="57"/>
      <c r="J245" s="33"/>
    </row>
    <row r="246" spans="1:10" ht="21">
      <c r="A246" s="42" t="s">
        <v>408</v>
      </c>
      <c r="B246" s="42" t="s">
        <v>409</v>
      </c>
      <c r="C246" s="55"/>
      <c r="D246" s="56" t="s">
        <v>166</v>
      </c>
      <c r="E246" s="26"/>
      <c r="F246" s="60">
        <f t="shared" si="22"/>
        <v>0</v>
      </c>
      <c r="G246" s="58"/>
      <c r="H246" s="61" t="e">
        <f t="shared" si="23"/>
        <v>#DIV/0!</v>
      </c>
      <c r="I246" s="57"/>
      <c r="J246" s="33"/>
    </row>
    <row r="247" spans="1:10" ht="21">
      <c r="A247" s="42" t="s">
        <v>410</v>
      </c>
      <c r="B247" s="41" t="s">
        <v>411</v>
      </c>
      <c r="C247" s="55"/>
      <c r="D247" s="56"/>
      <c r="E247" s="26"/>
      <c r="F247" s="60">
        <f t="shared" si="22"/>
        <v>0</v>
      </c>
      <c r="G247" s="58"/>
      <c r="H247" s="61" t="e">
        <f t="shared" si="23"/>
        <v>#DIV/0!</v>
      </c>
      <c r="I247" s="57"/>
      <c r="J247" s="33"/>
    </row>
    <row r="248" spans="1:10" ht="21">
      <c r="A248" s="42" t="s">
        <v>412</v>
      </c>
      <c r="B248" s="42" t="s">
        <v>413</v>
      </c>
      <c r="C248" s="55"/>
      <c r="D248" s="56" t="s">
        <v>166</v>
      </c>
      <c r="E248" s="26"/>
      <c r="F248" s="60">
        <f t="shared" si="22"/>
        <v>0</v>
      </c>
      <c r="G248" s="58"/>
      <c r="H248" s="61" t="e">
        <f t="shared" si="23"/>
        <v>#DIV/0!</v>
      </c>
      <c r="I248" s="57"/>
      <c r="J248" s="33"/>
    </row>
    <row r="249" spans="1:10" ht="21">
      <c r="A249" s="42" t="s">
        <v>414</v>
      </c>
      <c r="B249" s="42" t="s">
        <v>415</v>
      </c>
      <c r="C249" s="55"/>
      <c r="D249" s="56" t="s">
        <v>166</v>
      </c>
      <c r="E249" s="26"/>
      <c r="F249" s="60">
        <f t="shared" si="22"/>
        <v>0</v>
      </c>
      <c r="G249" s="58"/>
      <c r="H249" s="61" t="e">
        <f t="shared" si="23"/>
        <v>#DIV/0!</v>
      </c>
      <c r="I249" s="57"/>
      <c r="J249" s="33"/>
    </row>
    <row r="250" spans="1:10" ht="21">
      <c r="A250" s="42" t="s">
        <v>416</v>
      </c>
      <c r="B250" s="42" t="s">
        <v>417</v>
      </c>
      <c r="C250" s="55"/>
      <c r="D250" s="56" t="s">
        <v>166</v>
      </c>
      <c r="E250" s="26"/>
      <c r="F250" s="60">
        <f t="shared" si="22"/>
        <v>0</v>
      </c>
      <c r="G250" s="58"/>
      <c r="H250" s="61" t="e">
        <f t="shared" si="23"/>
        <v>#DIV/0!</v>
      </c>
      <c r="I250" s="57"/>
      <c r="J250" s="33"/>
    </row>
    <row r="251" spans="1:10" ht="21">
      <c r="A251" s="42" t="s">
        <v>418</v>
      </c>
      <c r="B251" s="42" t="s">
        <v>419</v>
      </c>
      <c r="C251" s="55"/>
      <c r="D251" s="56" t="s">
        <v>166</v>
      </c>
      <c r="E251" s="26"/>
      <c r="F251" s="60">
        <f t="shared" si="22"/>
        <v>0</v>
      </c>
      <c r="G251" s="58"/>
      <c r="H251" s="61" t="e">
        <f t="shared" si="23"/>
        <v>#DIV/0!</v>
      </c>
      <c r="I251" s="57"/>
      <c r="J251" s="33"/>
    </row>
    <row r="252" spans="1:10" ht="21">
      <c r="A252" s="42" t="s">
        <v>420</v>
      </c>
      <c r="B252" s="42" t="s">
        <v>421</v>
      </c>
      <c r="C252" s="55"/>
      <c r="D252" s="56" t="s">
        <v>166</v>
      </c>
      <c r="E252" s="26"/>
      <c r="F252" s="60">
        <f t="shared" si="22"/>
        <v>0</v>
      </c>
      <c r="G252" s="58"/>
      <c r="H252" s="61" t="e">
        <f t="shared" si="23"/>
        <v>#DIV/0!</v>
      </c>
      <c r="I252" s="57"/>
      <c r="J252" s="33"/>
    </row>
    <row r="253" spans="1:10" ht="21">
      <c r="A253" s="42" t="s">
        <v>422</v>
      </c>
      <c r="B253" s="42" t="s">
        <v>423</v>
      </c>
      <c r="C253" s="55"/>
      <c r="D253" s="56" t="s">
        <v>166</v>
      </c>
      <c r="E253" s="26"/>
      <c r="F253" s="60">
        <f t="shared" si="22"/>
        <v>0</v>
      </c>
      <c r="G253" s="58"/>
      <c r="H253" s="61" t="e">
        <f t="shared" si="23"/>
        <v>#DIV/0!</v>
      </c>
      <c r="I253" s="57"/>
      <c r="J253" s="33"/>
    </row>
    <row r="254" spans="1:10" ht="21">
      <c r="A254" s="42" t="s">
        <v>420</v>
      </c>
      <c r="B254" s="42" t="s">
        <v>424</v>
      </c>
      <c r="C254" s="55"/>
      <c r="D254" s="56" t="s">
        <v>166</v>
      </c>
      <c r="E254" s="26"/>
      <c r="F254" s="60">
        <f t="shared" si="22"/>
        <v>0</v>
      </c>
      <c r="G254" s="58"/>
      <c r="H254" s="61" t="e">
        <f t="shared" si="23"/>
        <v>#DIV/0!</v>
      </c>
      <c r="I254" s="57"/>
      <c r="J254" s="33"/>
    </row>
    <row r="255" spans="1:10" ht="21">
      <c r="A255" s="42" t="s">
        <v>422</v>
      </c>
      <c r="B255" s="42" t="s">
        <v>425</v>
      </c>
      <c r="C255" s="55"/>
      <c r="D255" s="56" t="s">
        <v>166</v>
      </c>
      <c r="E255" s="26"/>
      <c r="F255" s="60">
        <f t="shared" si="22"/>
        <v>0</v>
      </c>
      <c r="G255" s="58"/>
      <c r="H255" s="61" t="e">
        <f t="shared" si="23"/>
        <v>#DIV/0!</v>
      </c>
      <c r="I255" s="57"/>
      <c r="J255" s="33"/>
    </row>
    <row r="256" spans="1:10" ht="21">
      <c r="A256" s="42" t="s">
        <v>426</v>
      </c>
      <c r="B256" s="42" t="s">
        <v>427</v>
      </c>
      <c r="C256" s="55"/>
      <c r="D256" s="56" t="s">
        <v>166</v>
      </c>
      <c r="E256" s="26"/>
      <c r="F256" s="60">
        <f t="shared" si="22"/>
        <v>0</v>
      </c>
      <c r="G256" s="58"/>
      <c r="H256" s="61" t="e">
        <f t="shared" si="23"/>
        <v>#DIV/0!</v>
      </c>
      <c r="I256" s="57"/>
      <c r="J256" s="33"/>
    </row>
    <row r="257" spans="1:10" ht="21">
      <c r="A257" s="42" t="s">
        <v>428</v>
      </c>
      <c r="B257" s="42" t="s">
        <v>429</v>
      </c>
      <c r="C257" s="55"/>
      <c r="D257" s="56" t="s">
        <v>166</v>
      </c>
      <c r="E257" s="26"/>
      <c r="F257" s="60">
        <f t="shared" si="22"/>
        <v>0</v>
      </c>
      <c r="G257" s="58"/>
      <c r="H257" s="61" t="e">
        <f t="shared" si="23"/>
        <v>#DIV/0!</v>
      </c>
      <c r="I257" s="57"/>
      <c r="J257" s="33"/>
    </row>
    <row r="258" spans="1:10" ht="21">
      <c r="A258" s="42" t="s">
        <v>430</v>
      </c>
      <c r="B258" s="42" t="s">
        <v>431</v>
      </c>
      <c r="C258" s="55"/>
      <c r="D258" s="56" t="s">
        <v>166</v>
      </c>
      <c r="E258" s="26"/>
      <c r="F258" s="60">
        <f t="shared" si="22"/>
        <v>0</v>
      </c>
      <c r="G258" s="58"/>
      <c r="H258" s="61" t="e">
        <f t="shared" si="23"/>
        <v>#DIV/0!</v>
      </c>
      <c r="I258" s="57"/>
      <c r="J258" s="33"/>
    </row>
    <row r="259" spans="1:10" ht="21">
      <c r="A259" s="42" t="s">
        <v>432</v>
      </c>
      <c r="B259" s="42" t="s">
        <v>433</v>
      </c>
      <c r="C259" s="55"/>
      <c r="D259" s="56" t="s">
        <v>166</v>
      </c>
      <c r="E259" s="26"/>
      <c r="F259" s="60">
        <f t="shared" si="22"/>
        <v>0</v>
      </c>
      <c r="G259" s="58"/>
      <c r="H259" s="61" t="e">
        <f t="shared" si="23"/>
        <v>#DIV/0!</v>
      </c>
      <c r="I259" s="57"/>
      <c r="J259" s="33"/>
    </row>
    <row r="260" spans="1:10" ht="21">
      <c r="A260" s="42" t="s">
        <v>434</v>
      </c>
      <c r="B260" s="42" t="s">
        <v>435</v>
      </c>
      <c r="C260" s="55"/>
      <c r="D260" s="56" t="s">
        <v>166</v>
      </c>
      <c r="E260" s="26"/>
      <c r="F260" s="60">
        <f t="shared" si="22"/>
        <v>0</v>
      </c>
      <c r="G260" s="58"/>
      <c r="H260" s="61" t="e">
        <f t="shared" si="23"/>
        <v>#DIV/0!</v>
      </c>
      <c r="I260" s="57"/>
      <c r="J260" s="33"/>
    </row>
    <row r="261" spans="1:10" ht="21">
      <c r="A261" s="42" t="s">
        <v>436</v>
      </c>
      <c r="B261" s="42" t="s">
        <v>437</v>
      </c>
      <c r="C261" s="55"/>
      <c r="D261" s="56" t="s">
        <v>166</v>
      </c>
      <c r="E261" s="26"/>
      <c r="F261" s="60">
        <f t="shared" si="22"/>
        <v>0</v>
      </c>
      <c r="G261" s="58"/>
      <c r="H261" s="61" t="e">
        <f t="shared" si="23"/>
        <v>#DIV/0!</v>
      </c>
      <c r="I261" s="57"/>
      <c r="J261" s="33"/>
    </row>
    <row r="262" spans="1:10" ht="21">
      <c r="A262" s="42" t="s">
        <v>438</v>
      </c>
      <c r="B262" s="42" t="s">
        <v>439</v>
      </c>
      <c r="C262" s="55"/>
      <c r="D262" s="56" t="s">
        <v>69</v>
      </c>
      <c r="E262" s="26"/>
      <c r="F262" s="60">
        <f t="shared" si="22"/>
        <v>0</v>
      </c>
      <c r="G262" s="58"/>
      <c r="H262" s="61" t="e">
        <f t="shared" si="23"/>
        <v>#DIV/0!</v>
      </c>
      <c r="I262" s="57"/>
      <c r="J262" s="33"/>
    </row>
    <row r="263" spans="1:10" ht="21">
      <c r="A263" s="42" t="s">
        <v>440</v>
      </c>
      <c r="B263" s="42" t="s">
        <v>441</v>
      </c>
      <c r="C263" s="55"/>
      <c r="D263" s="56" t="s">
        <v>69</v>
      </c>
      <c r="E263" s="26"/>
      <c r="F263" s="60">
        <f t="shared" si="22"/>
        <v>0</v>
      </c>
      <c r="G263" s="58"/>
      <c r="H263" s="61" t="e">
        <f t="shared" si="23"/>
        <v>#DIV/0!</v>
      </c>
      <c r="I263" s="57"/>
      <c r="J263" s="33"/>
    </row>
    <row r="264" spans="1:10" ht="21">
      <c r="A264" s="42" t="s">
        <v>442</v>
      </c>
      <c r="B264" s="42" t="s">
        <v>443</v>
      </c>
      <c r="C264" s="55"/>
      <c r="D264" s="56" t="s">
        <v>166</v>
      </c>
      <c r="E264" s="26"/>
      <c r="F264" s="60">
        <f t="shared" si="22"/>
        <v>0</v>
      </c>
      <c r="G264" s="58"/>
      <c r="H264" s="61" t="e">
        <f t="shared" si="23"/>
        <v>#DIV/0!</v>
      </c>
      <c r="I264" s="57"/>
      <c r="J264" s="33"/>
    </row>
    <row r="265" spans="1:10" ht="21">
      <c r="A265" s="42" t="s">
        <v>444</v>
      </c>
      <c r="B265" s="41" t="s">
        <v>445</v>
      </c>
      <c r="C265" s="55"/>
      <c r="D265" s="56"/>
      <c r="E265" s="26"/>
      <c r="F265" s="60">
        <f t="shared" si="22"/>
        <v>0</v>
      </c>
      <c r="G265" s="58"/>
      <c r="H265" s="61" t="e">
        <f t="shared" si="23"/>
        <v>#DIV/0!</v>
      </c>
      <c r="I265" s="57"/>
      <c r="J265" s="33"/>
    </row>
    <row r="266" spans="1:10" ht="21">
      <c r="A266" s="42" t="s">
        <v>446</v>
      </c>
      <c r="B266" s="42" t="s">
        <v>447</v>
      </c>
      <c r="C266" s="55"/>
      <c r="D266" s="56" t="s">
        <v>166</v>
      </c>
      <c r="E266" s="26"/>
      <c r="F266" s="60">
        <f t="shared" si="22"/>
        <v>0</v>
      </c>
      <c r="G266" s="58"/>
      <c r="H266" s="61" t="e">
        <f t="shared" si="23"/>
        <v>#DIV/0!</v>
      </c>
      <c r="I266" s="57"/>
      <c r="J266" s="33"/>
    </row>
    <row r="267" spans="1:10" ht="21">
      <c r="A267" s="42" t="s">
        <v>448</v>
      </c>
      <c r="B267" s="42" t="s">
        <v>449</v>
      </c>
      <c r="C267" s="55"/>
      <c r="D267" s="56" t="s">
        <v>166</v>
      </c>
      <c r="E267" s="26"/>
      <c r="F267" s="60">
        <f t="shared" si="22"/>
        <v>0</v>
      </c>
      <c r="G267" s="58"/>
      <c r="H267" s="61" t="e">
        <f t="shared" si="23"/>
        <v>#DIV/0!</v>
      </c>
      <c r="I267" s="57"/>
      <c r="J267" s="33"/>
    </row>
    <row r="268" spans="1:10" ht="21">
      <c r="A268" s="42" t="s">
        <v>450</v>
      </c>
      <c r="B268" s="41" t="s">
        <v>451</v>
      </c>
      <c r="C268" s="55"/>
      <c r="D268" s="56"/>
      <c r="E268" s="26"/>
      <c r="F268" s="60">
        <f t="shared" si="22"/>
        <v>0</v>
      </c>
      <c r="G268" s="58"/>
      <c r="H268" s="61" t="e">
        <f t="shared" si="23"/>
        <v>#DIV/0!</v>
      </c>
      <c r="I268" s="57"/>
      <c r="J268" s="33"/>
    </row>
    <row r="269" spans="1:10" ht="21">
      <c r="A269" s="42" t="s">
        <v>452</v>
      </c>
      <c r="B269" s="42" t="s">
        <v>453</v>
      </c>
      <c r="C269" s="55"/>
      <c r="D269" s="56" t="s">
        <v>166</v>
      </c>
      <c r="E269" s="26"/>
      <c r="F269" s="60">
        <f t="shared" si="22"/>
        <v>0</v>
      </c>
      <c r="G269" s="58"/>
      <c r="H269" s="61" t="e">
        <f t="shared" si="23"/>
        <v>#DIV/0!</v>
      </c>
      <c r="I269" s="57"/>
      <c r="J269" s="33"/>
    </row>
    <row r="270" spans="1:10" ht="21">
      <c r="A270" s="42" t="s">
        <v>454</v>
      </c>
      <c r="B270" s="42" t="s">
        <v>455</v>
      </c>
      <c r="C270" s="55"/>
      <c r="D270" s="56" t="s">
        <v>166</v>
      </c>
      <c r="E270" s="26"/>
      <c r="F270" s="60">
        <f t="shared" si="22"/>
        <v>0</v>
      </c>
      <c r="G270" s="58"/>
      <c r="H270" s="61" t="e">
        <f t="shared" si="23"/>
        <v>#DIV/0!</v>
      </c>
      <c r="I270" s="57"/>
      <c r="J270" s="33"/>
    </row>
    <row r="271" spans="1:10" ht="21">
      <c r="A271" s="42" t="s">
        <v>456</v>
      </c>
      <c r="B271" s="42" t="s">
        <v>457</v>
      </c>
      <c r="C271" s="55"/>
      <c r="D271" s="56" t="s">
        <v>166</v>
      </c>
      <c r="E271" s="26"/>
      <c r="F271" s="60">
        <f t="shared" si="22"/>
        <v>0</v>
      </c>
      <c r="G271" s="58"/>
      <c r="H271" s="61" t="e">
        <f t="shared" si="23"/>
        <v>#DIV/0!</v>
      </c>
      <c r="I271" s="57"/>
      <c r="J271" s="33"/>
    </row>
    <row r="272" spans="1:10" ht="21">
      <c r="A272" s="42" t="s">
        <v>458</v>
      </c>
      <c r="B272" s="42" t="s">
        <v>459</v>
      </c>
      <c r="C272" s="55"/>
      <c r="D272" s="56" t="s">
        <v>166</v>
      </c>
      <c r="E272" s="26"/>
      <c r="F272" s="60">
        <f t="shared" si="22"/>
        <v>0</v>
      </c>
      <c r="G272" s="58"/>
      <c r="H272" s="61" t="e">
        <f t="shared" si="23"/>
        <v>#DIV/0!</v>
      </c>
      <c r="I272" s="57"/>
      <c r="J272" s="33"/>
    </row>
    <row r="273" spans="1:10" ht="21">
      <c r="A273" s="42" t="s">
        <v>460</v>
      </c>
      <c r="B273" s="42" t="s">
        <v>461</v>
      </c>
      <c r="C273" s="55"/>
      <c r="D273" s="56" t="s">
        <v>166</v>
      </c>
      <c r="E273" s="26"/>
      <c r="F273" s="60">
        <f t="shared" si="22"/>
        <v>0</v>
      </c>
      <c r="G273" s="58"/>
      <c r="H273" s="61" t="e">
        <f t="shared" si="23"/>
        <v>#DIV/0!</v>
      </c>
      <c r="I273" s="57"/>
      <c r="J273" s="33"/>
    </row>
    <row r="274" spans="1:10" ht="21">
      <c r="A274" s="42" t="s">
        <v>462</v>
      </c>
      <c r="B274" s="42" t="s">
        <v>463</v>
      </c>
      <c r="C274" s="55"/>
      <c r="D274" s="56" t="s">
        <v>166</v>
      </c>
      <c r="E274" s="26"/>
      <c r="F274" s="60">
        <f t="shared" si="22"/>
        <v>0</v>
      </c>
      <c r="G274" s="58"/>
      <c r="H274" s="61" t="e">
        <f t="shared" si="23"/>
        <v>#DIV/0!</v>
      </c>
      <c r="I274" s="57"/>
      <c r="J274" s="33"/>
    </row>
    <row r="275" spans="1:10" ht="21">
      <c r="A275" s="42" t="s">
        <v>464</v>
      </c>
      <c r="B275" s="42" t="s">
        <v>465</v>
      </c>
      <c r="C275" s="55"/>
      <c r="D275" s="56" t="s">
        <v>166</v>
      </c>
      <c r="E275" s="26"/>
      <c r="F275" s="60">
        <f t="shared" si="22"/>
        <v>0</v>
      </c>
      <c r="G275" s="58"/>
      <c r="H275" s="61" t="e">
        <f t="shared" si="23"/>
        <v>#DIV/0!</v>
      </c>
      <c r="I275" s="57"/>
      <c r="J275" s="33"/>
    </row>
    <row r="276" spans="1:10" ht="21">
      <c r="A276" s="42" t="s">
        <v>466</v>
      </c>
      <c r="B276" s="42" t="s">
        <v>467</v>
      </c>
      <c r="C276" s="55"/>
      <c r="D276" s="56" t="s">
        <v>166</v>
      </c>
      <c r="E276" s="26"/>
      <c r="F276" s="60">
        <f t="shared" si="22"/>
        <v>0</v>
      </c>
      <c r="G276" s="58"/>
      <c r="H276" s="61" t="e">
        <f t="shared" si="23"/>
        <v>#DIV/0!</v>
      </c>
      <c r="I276" s="57"/>
      <c r="J276" s="33"/>
    </row>
    <row r="277" spans="1:10" ht="21">
      <c r="A277" s="42" t="s">
        <v>468</v>
      </c>
      <c r="B277" s="42" t="s">
        <v>469</v>
      </c>
      <c r="C277" s="55"/>
      <c r="D277" s="56" t="s">
        <v>166</v>
      </c>
      <c r="E277" s="26"/>
      <c r="F277" s="60">
        <f t="shared" si="22"/>
        <v>0</v>
      </c>
      <c r="G277" s="58"/>
      <c r="H277" s="61" t="e">
        <f t="shared" si="23"/>
        <v>#DIV/0!</v>
      </c>
      <c r="I277" s="57"/>
      <c r="J277" s="33"/>
    </row>
    <row r="278" spans="1:10" ht="21">
      <c r="A278" s="42" t="s">
        <v>470</v>
      </c>
      <c r="B278" s="42" t="s">
        <v>471</v>
      </c>
      <c r="C278" s="55"/>
      <c r="D278" s="56" t="s">
        <v>166</v>
      </c>
      <c r="E278" s="26"/>
      <c r="F278" s="60">
        <f t="shared" si="22"/>
        <v>0</v>
      </c>
      <c r="G278" s="58"/>
      <c r="H278" s="61" t="e">
        <f t="shared" si="23"/>
        <v>#DIV/0!</v>
      </c>
      <c r="I278" s="57"/>
      <c r="J278" s="33"/>
    </row>
    <row r="279" spans="1:10" ht="21">
      <c r="A279" s="42" t="s">
        <v>472</v>
      </c>
      <c r="B279" s="42" t="s">
        <v>473</v>
      </c>
      <c r="C279" s="55"/>
      <c r="D279" s="56" t="s">
        <v>166</v>
      </c>
      <c r="E279" s="26"/>
      <c r="F279" s="60">
        <f t="shared" si="22"/>
        <v>0</v>
      </c>
      <c r="G279" s="58"/>
      <c r="H279" s="61" t="e">
        <f t="shared" si="23"/>
        <v>#DIV/0!</v>
      </c>
      <c r="I279" s="57"/>
      <c r="J279" s="33"/>
    </row>
    <row r="280" spans="1:10" ht="21">
      <c r="A280" s="42" t="s">
        <v>474</v>
      </c>
      <c r="B280" s="42" t="s">
        <v>475</v>
      </c>
      <c r="C280" s="55"/>
      <c r="D280" s="56" t="s">
        <v>166</v>
      </c>
      <c r="E280" s="26"/>
      <c r="F280" s="60">
        <f t="shared" si="22"/>
        <v>0</v>
      </c>
      <c r="G280" s="58"/>
      <c r="H280" s="61" t="e">
        <f t="shared" si="23"/>
        <v>#DIV/0!</v>
      </c>
      <c r="I280" s="57"/>
      <c r="J280" s="33"/>
    </row>
    <row r="281" spans="1:10" ht="21">
      <c r="A281" s="42" t="s">
        <v>476</v>
      </c>
      <c r="B281" s="42" t="s">
        <v>477</v>
      </c>
      <c r="C281" s="55"/>
      <c r="D281" s="56" t="s">
        <v>166</v>
      </c>
      <c r="E281" s="26"/>
      <c r="F281" s="60">
        <f t="shared" si="22"/>
        <v>0</v>
      </c>
      <c r="G281" s="58"/>
      <c r="H281" s="61" t="e">
        <f t="shared" si="23"/>
        <v>#DIV/0!</v>
      </c>
      <c r="I281" s="57"/>
      <c r="J281" s="33"/>
    </row>
    <row r="282" spans="1:10" ht="21">
      <c r="A282" s="42" t="s">
        <v>478</v>
      </c>
      <c r="B282" s="42" t="s">
        <v>479</v>
      </c>
      <c r="C282" s="55"/>
      <c r="D282" s="56" t="s">
        <v>166</v>
      </c>
      <c r="E282" s="26"/>
      <c r="F282" s="60">
        <f t="shared" si="22"/>
        <v>0</v>
      </c>
      <c r="G282" s="58"/>
      <c r="H282" s="61" t="e">
        <f t="shared" si="23"/>
        <v>#DIV/0!</v>
      </c>
      <c r="I282" s="57"/>
      <c r="J282" s="33"/>
    </row>
    <row r="283" spans="1:10" ht="21.75" thickBot="1">
      <c r="A283" s="41"/>
      <c r="B283" s="41"/>
      <c r="C283" s="52"/>
      <c r="D283" s="53"/>
      <c r="E283" s="26"/>
      <c r="F283" s="57"/>
      <c r="G283" s="58"/>
      <c r="H283" s="62"/>
      <c r="I283" s="57"/>
      <c r="J283" s="33"/>
    </row>
    <row r="284" spans="1:10" ht="21" thickBot="1">
      <c r="A284" s="43" t="s">
        <v>480</v>
      </c>
      <c r="B284" s="44" t="s">
        <v>481</v>
      </c>
      <c r="C284" s="45"/>
      <c r="D284" s="46"/>
      <c r="E284" s="47"/>
      <c r="F284" s="47"/>
      <c r="G284" s="43">
        <f>SUM(F287:F302)</f>
        <v>0</v>
      </c>
      <c r="H284" s="48"/>
      <c r="I284" s="49" t="e">
        <f>SUM(H287:H302)</f>
        <v>#DIV/0!</v>
      </c>
      <c r="J284" s="33"/>
    </row>
    <row r="285" spans="1:10" ht="20.25">
      <c r="A285" s="50"/>
      <c r="B285" s="51"/>
      <c r="C285" s="52"/>
      <c r="D285" s="53"/>
      <c r="E285" s="52"/>
      <c r="F285" s="52"/>
      <c r="G285" s="50"/>
      <c r="H285" s="50"/>
      <c r="I285" s="54"/>
      <c r="J285" s="33"/>
    </row>
    <row r="286" spans="1:10" ht="21">
      <c r="A286" s="42" t="s">
        <v>482</v>
      </c>
      <c r="B286" s="41" t="s">
        <v>483</v>
      </c>
      <c r="C286" s="55"/>
      <c r="D286" s="56"/>
      <c r="E286" s="26"/>
      <c r="F286" s="57"/>
      <c r="G286" s="58"/>
      <c r="H286" s="62"/>
      <c r="I286" s="57"/>
      <c r="J286" s="33"/>
    </row>
    <row r="287" spans="1:10" ht="21">
      <c r="A287" s="42" t="s">
        <v>484</v>
      </c>
      <c r="B287" s="41" t="s">
        <v>485</v>
      </c>
      <c r="C287" s="55"/>
      <c r="D287" s="56"/>
      <c r="E287" s="26"/>
      <c r="F287" s="57">
        <f t="shared" ref="F287" si="24">+C287*E287</f>
        <v>0</v>
      </c>
      <c r="G287" s="58"/>
      <c r="H287" s="62" t="e">
        <f>+F287/$G$449</f>
        <v>#DIV/0!</v>
      </c>
      <c r="I287" s="57"/>
      <c r="J287" s="32"/>
    </row>
    <row r="288" spans="1:10" ht="21">
      <c r="A288" s="42" t="s">
        <v>486</v>
      </c>
      <c r="B288" s="42" t="s">
        <v>487</v>
      </c>
      <c r="C288" s="55"/>
      <c r="D288" s="56" t="s">
        <v>57</v>
      </c>
      <c r="E288" s="26"/>
      <c r="F288" s="60">
        <f t="shared" ref="F288:F302" si="25">+C288*E288</f>
        <v>0</v>
      </c>
      <c r="G288" s="58"/>
      <c r="H288" s="61" t="e">
        <f t="shared" ref="H288:H302" si="26">+F288/$G$449</f>
        <v>#DIV/0!</v>
      </c>
      <c r="I288" s="57"/>
      <c r="J288" s="32"/>
    </row>
    <row r="289" spans="1:10" ht="21">
      <c r="A289" s="42" t="s">
        <v>488</v>
      </c>
      <c r="B289" s="42" t="s">
        <v>489</v>
      </c>
      <c r="C289" s="55"/>
      <c r="D289" s="56" t="s">
        <v>57</v>
      </c>
      <c r="E289" s="26"/>
      <c r="F289" s="60">
        <f t="shared" si="25"/>
        <v>0</v>
      </c>
      <c r="G289" s="58"/>
      <c r="H289" s="61" t="e">
        <f t="shared" si="26"/>
        <v>#DIV/0!</v>
      </c>
      <c r="I289" s="57"/>
      <c r="J289" s="32"/>
    </row>
    <row r="290" spans="1:10" ht="21">
      <c r="A290" s="42" t="s">
        <v>490</v>
      </c>
      <c r="B290" s="41" t="s">
        <v>491</v>
      </c>
      <c r="C290" s="55"/>
      <c r="D290" s="56"/>
      <c r="E290" s="26"/>
      <c r="F290" s="60">
        <f t="shared" si="25"/>
        <v>0</v>
      </c>
      <c r="G290" s="58"/>
      <c r="H290" s="61" t="e">
        <f t="shared" si="26"/>
        <v>#DIV/0!</v>
      </c>
      <c r="I290" s="57"/>
      <c r="J290" s="32"/>
    </row>
    <row r="291" spans="1:10" ht="21">
      <c r="A291" s="42" t="s">
        <v>492</v>
      </c>
      <c r="B291" s="42" t="s">
        <v>493</v>
      </c>
      <c r="C291" s="55"/>
      <c r="D291" s="56" t="s">
        <v>57</v>
      </c>
      <c r="E291" s="26"/>
      <c r="F291" s="60">
        <f t="shared" si="25"/>
        <v>0</v>
      </c>
      <c r="G291" s="58"/>
      <c r="H291" s="61" t="e">
        <f t="shared" si="26"/>
        <v>#DIV/0!</v>
      </c>
      <c r="I291" s="57"/>
      <c r="J291" s="32"/>
    </row>
    <row r="292" spans="1:10" ht="21">
      <c r="A292" s="42" t="s">
        <v>494</v>
      </c>
      <c r="B292" s="41" t="s">
        <v>495</v>
      </c>
      <c r="C292" s="55"/>
      <c r="D292" s="56"/>
      <c r="E292" s="26"/>
      <c r="F292" s="57"/>
      <c r="G292" s="58"/>
      <c r="H292" s="62"/>
      <c r="I292" s="57"/>
      <c r="J292" s="32"/>
    </row>
    <row r="293" spans="1:10" ht="21">
      <c r="A293" s="42" t="s">
        <v>496</v>
      </c>
      <c r="B293" s="42" t="s">
        <v>497</v>
      </c>
      <c r="C293" s="55"/>
      <c r="D293" s="56" t="s">
        <v>57</v>
      </c>
      <c r="E293" s="26"/>
      <c r="F293" s="60">
        <f t="shared" si="25"/>
        <v>0</v>
      </c>
      <c r="G293" s="58"/>
      <c r="H293" s="61" t="e">
        <f t="shared" si="26"/>
        <v>#DIV/0!</v>
      </c>
      <c r="I293" s="57"/>
      <c r="J293" s="32"/>
    </row>
    <row r="294" spans="1:10" ht="21">
      <c r="A294" s="42" t="s">
        <v>498</v>
      </c>
      <c r="B294" s="42" t="s">
        <v>499</v>
      </c>
      <c r="C294" s="55"/>
      <c r="D294" s="56" t="s">
        <v>57</v>
      </c>
      <c r="E294" s="26"/>
      <c r="F294" s="60">
        <f t="shared" si="25"/>
        <v>0</v>
      </c>
      <c r="G294" s="58"/>
      <c r="H294" s="61" t="e">
        <f t="shared" si="26"/>
        <v>#DIV/0!</v>
      </c>
      <c r="I294" s="57"/>
      <c r="J294" s="32"/>
    </row>
    <row r="295" spans="1:10" ht="21">
      <c r="A295" s="42" t="s">
        <v>500</v>
      </c>
      <c r="B295" s="42" t="s">
        <v>501</v>
      </c>
      <c r="C295" s="55"/>
      <c r="D295" s="56" t="s">
        <v>57</v>
      </c>
      <c r="E295" s="26"/>
      <c r="F295" s="60">
        <f t="shared" si="25"/>
        <v>0</v>
      </c>
      <c r="G295" s="58"/>
      <c r="H295" s="61" t="e">
        <f t="shared" si="26"/>
        <v>#DIV/0!</v>
      </c>
      <c r="I295" s="57"/>
      <c r="J295" s="32"/>
    </row>
    <row r="296" spans="1:10" ht="21">
      <c r="A296" s="42" t="s">
        <v>502</v>
      </c>
      <c r="B296" s="42" t="s">
        <v>503</v>
      </c>
      <c r="C296" s="55"/>
      <c r="D296" s="56" t="s">
        <v>57</v>
      </c>
      <c r="E296" s="26"/>
      <c r="F296" s="60">
        <f t="shared" si="25"/>
        <v>0</v>
      </c>
      <c r="G296" s="58"/>
      <c r="H296" s="61" t="e">
        <f t="shared" si="26"/>
        <v>#DIV/0!</v>
      </c>
      <c r="I296" s="57"/>
      <c r="J296" s="32"/>
    </row>
    <row r="297" spans="1:10" ht="21">
      <c r="A297" s="42" t="s">
        <v>504</v>
      </c>
      <c r="B297" s="41" t="s">
        <v>505</v>
      </c>
      <c r="C297" s="55"/>
      <c r="D297" s="56"/>
      <c r="E297" s="26"/>
      <c r="F297" s="57"/>
      <c r="G297" s="58"/>
      <c r="H297" s="62"/>
      <c r="I297" s="57"/>
      <c r="J297" s="32"/>
    </row>
    <row r="298" spans="1:10" ht="21">
      <c r="A298" s="42" t="s">
        <v>506</v>
      </c>
      <c r="B298" s="42" t="s">
        <v>507</v>
      </c>
      <c r="C298" s="55"/>
      <c r="D298" s="56" t="s">
        <v>57</v>
      </c>
      <c r="E298" s="26"/>
      <c r="F298" s="60">
        <f t="shared" si="25"/>
        <v>0</v>
      </c>
      <c r="G298" s="58"/>
      <c r="H298" s="61" t="e">
        <f t="shared" si="26"/>
        <v>#DIV/0!</v>
      </c>
      <c r="I298" s="57"/>
      <c r="J298" s="32"/>
    </row>
    <row r="299" spans="1:10" ht="21">
      <c r="A299" s="42" t="s">
        <v>508</v>
      </c>
      <c r="B299" s="42" t="s">
        <v>509</v>
      </c>
      <c r="C299" s="55"/>
      <c r="D299" s="56" t="s">
        <v>57</v>
      </c>
      <c r="E299" s="26"/>
      <c r="F299" s="60">
        <f t="shared" si="25"/>
        <v>0</v>
      </c>
      <c r="G299" s="58"/>
      <c r="H299" s="61" t="e">
        <f t="shared" si="26"/>
        <v>#DIV/0!</v>
      </c>
      <c r="I299" s="57"/>
      <c r="J299" s="32"/>
    </row>
    <row r="300" spans="1:10" ht="21">
      <c r="A300" s="42" t="s">
        <v>510</v>
      </c>
      <c r="B300" s="42" t="s">
        <v>511</v>
      </c>
      <c r="C300" s="55"/>
      <c r="D300" s="56" t="s">
        <v>57</v>
      </c>
      <c r="E300" s="26"/>
      <c r="F300" s="60">
        <f t="shared" si="25"/>
        <v>0</v>
      </c>
      <c r="G300" s="58"/>
      <c r="H300" s="61" t="e">
        <f t="shared" si="26"/>
        <v>#DIV/0!</v>
      </c>
      <c r="I300" s="57"/>
      <c r="J300" s="32"/>
    </row>
    <row r="301" spans="1:10" ht="21">
      <c r="A301" s="42" t="s">
        <v>512</v>
      </c>
      <c r="B301" s="42" t="s">
        <v>513</v>
      </c>
      <c r="C301" s="55"/>
      <c r="D301" s="56" t="s">
        <v>57</v>
      </c>
      <c r="E301" s="26"/>
      <c r="F301" s="60">
        <f t="shared" si="25"/>
        <v>0</v>
      </c>
      <c r="G301" s="58"/>
      <c r="H301" s="61" t="e">
        <f t="shared" si="26"/>
        <v>#DIV/0!</v>
      </c>
      <c r="I301" s="57"/>
      <c r="J301" s="32"/>
    </row>
    <row r="302" spans="1:10" ht="21">
      <c r="A302" s="42" t="s">
        <v>514</v>
      </c>
      <c r="B302" s="42" t="s">
        <v>515</v>
      </c>
      <c r="C302" s="55"/>
      <c r="D302" s="56" t="s">
        <v>57</v>
      </c>
      <c r="E302" s="26"/>
      <c r="F302" s="60">
        <f t="shared" si="25"/>
        <v>0</v>
      </c>
      <c r="G302" s="58"/>
      <c r="H302" s="61" t="e">
        <f t="shared" si="26"/>
        <v>#DIV/0!</v>
      </c>
      <c r="I302" s="57"/>
      <c r="J302" s="32"/>
    </row>
    <row r="303" spans="1:10" ht="21.75" thickBot="1">
      <c r="A303" s="41"/>
      <c r="B303" s="41"/>
      <c r="C303" s="52"/>
      <c r="D303" s="53"/>
      <c r="E303" s="26"/>
      <c r="F303" s="57"/>
      <c r="G303" s="58"/>
      <c r="H303" s="62"/>
      <c r="I303" s="57"/>
      <c r="J303" s="33"/>
    </row>
    <row r="304" spans="1:10" ht="21" thickBot="1">
      <c r="A304" s="43" t="s">
        <v>516</v>
      </c>
      <c r="B304" s="44" t="s">
        <v>789</v>
      </c>
      <c r="C304" s="45"/>
      <c r="D304" s="46"/>
      <c r="E304" s="47"/>
      <c r="F304" s="47"/>
      <c r="G304" s="43">
        <f>SUM(F306:F348)</f>
        <v>0</v>
      </c>
      <c r="H304" s="48"/>
      <c r="I304" s="49" t="e">
        <f>SUM(H306:H348)</f>
        <v>#DIV/0!</v>
      </c>
    </row>
    <row r="305" spans="1:9" ht="20.25">
      <c r="A305" s="50"/>
      <c r="B305" s="51"/>
      <c r="C305" s="52"/>
      <c r="D305" s="53"/>
      <c r="E305" s="52"/>
      <c r="F305" s="52"/>
      <c r="G305" s="50"/>
      <c r="H305" s="50"/>
      <c r="I305" s="54"/>
    </row>
    <row r="306" spans="1:9" ht="21">
      <c r="A306" s="42" t="s">
        <v>517</v>
      </c>
      <c r="B306" s="41" t="s">
        <v>518</v>
      </c>
      <c r="C306" s="55"/>
      <c r="D306" s="56"/>
      <c r="E306" s="26"/>
      <c r="F306" s="57"/>
      <c r="G306" s="58"/>
      <c r="H306" s="62"/>
      <c r="I306" s="57"/>
    </row>
    <row r="307" spans="1:9" ht="21">
      <c r="A307" s="42" t="s">
        <v>519</v>
      </c>
      <c r="B307" s="42" t="s">
        <v>520</v>
      </c>
      <c r="C307" s="55"/>
      <c r="D307" s="56" t="s">
        <v>166</v>
      </c>
      <c r="E307" s="26"/>
      <c r="F307" s="60">
        <f t="shared" ref="F307:F348" si="27">+C307*E307</f>
        <v>0</v>
      </c>
      <c r="G307" s="58"/>
      <c r="H307" s="61" t="e">
        <f t="shared" ref="H307:H348" si="28">+F307/$G$449</f>
        <v>#DIV/0!</v>
      </c>
      <c r="I307" s="57"/>
    </row>
    <row r="308" spans="1:9" ht="21">
      <c r="A308" s="42" t="s">
        <v>521</v>
      </c>
      <c r="B308" s="42" t="s">
        <v>522</v>
      </c>
      <c r="C308" s="55"/>
      <c r="D308" s="56" t="s">
        <v>166</v>
      </c>
      <c r="E308" s="26"/>
      <c r="F308" s="60">
        <f t="shared" si="27"/>
        <v>0</v>
      </c>
      <c r="G308" s="58"/>
      <c r="H308" s="61" t="e">
        <f t="shared" si="28"/>
        <v>#DIV/0!</v>
      </c>
      <c r="I308" s="57"/>
    </row>
    <row r="309" spans="1:9" ht="21">
      <c r="A309" s="42" t="s">
        <v>523</v>
      </c>
      <c r="B309" s="42" t="s">
        <v>524</v>
      </c>
      <c r="C309" s="55"/>
      <c r="D309" s="56" t="s">
        <v>166</v>
      </c>
      <c r="E309" s="26"/>
      <c r="F309" s="60">
        <f t="shared" si="27"/>
        <v>0</v>
      </c>
      <c r="G309" s="58"/>
      <c r="H309" s="61" t="e">
        <f t="shared" si="28"/>
        <v>#DIV/0!</v>
      </c>
      <c r="I309" s="57"/>
    </row>
    <row r="310" spans="1:9" ht="21">
      <c r="A310" s="42" t="s">
        <v>525</v>
      </c>
      <c r="B310" s="42" t="s">
        <v>526</v>
      </c>
      <c r="C310" s="55"/>
      <c r="D310" s="56" t="s">
        <v>166</v>
      </c>
      <c r="E310" s="26"/>
      <c r="F310" s="60">
        <f t="shared" si="27"/>
        <v>0</v>
      </c>
      <c r="G310" s="58"/>
      <c r="H310" s="61" t="e">
        <f t="shared" si="28"/>
        <v>#DIV/0!</v>
      </c>
      <c r="I310" s="57"/>
    </row>
    <row r="311" spans="1:9" ht="21">
      <c r="A311" s="42" t="s">
        <v>527</v>
      </c>
      <c r="B311" s="42" t="s">
        <v>528</v>
      </c>
      <c r="C311" s="55"/>
      <c r="D311" s="56" t="s">
        <v>166</v>
      </c>
      <c r="E311" s="26"/>
      <c r="F311" s="60">
        <f t="shared" si="27"/>
        <v>0</v>
      </c>
      <c r="G311" s="58"/>
      <c r="H311" s="61" t="e">
        <f t="shared" si="28"/>
        <v>#DIV/0!</v>
      </c>
      <c r="I311" s="57"/>
    </row>
    <row r="312" spans="1:9" ht="21">
      <c r="A312" s="42" t="s">
        <v>529</v>
      </c>
      <c r="B312" s="42" t="s">
        <v>530</v>
      </c>
      <c r="C312" s="55"/>
      <c r="D312" s="56" t="s">
        <v>166</v>
      </c>
      <c r="E312" s="26"/>
      <c r="F312" s="60">
        <f t="shared" si="27"/>
        <v>0</v>
      </c>
      <c r="G312" s="58"/>
      <c r="H312" s="61" t="e">
        <f t="shared" si="28"/>
        <v>#DIV/0!</v>
      </c>
      <c r="I312" s="57"/>
    </row>
    <row r="313" spans="1:9" ht="21">
      <c r="A313" s="42" t="s">
        <v>531</v>
      </c>
      <c r="B313" s="42" t="s">
        <v>532</v>
      </c>
      <c r="C313" s="55"/>
      <c r="D313" s="56" t="s">
        <v>166</v>
      </c>
      <c r="E313" s="26"/>
      <c r="F313" s="60">
        <f t="shared" si="27"/>
        <v>0</v>
      </c>
      <c r="G313" s="58"/>
      <c r="H313" s="61" t="e">
        <f t="shared" si="28"/>
        <v>#DIV/0!</v>
      </c>
      <c r="I313" s="57"/>
    </row>
    <row r="314" spans="1:9" ht="21">
      <c r="A314" s="42" t="s">
        <v>533</v>
      </c>
      <c r="B314" s="42" t="s">
        <v>534</v>
      </c>
      <c r="C314" s="55"/>
      <c r="D314" s="56" t="s">
        <v>166</v>
      </c>
      <c r="E314" s="26"/>
      <c r="F314" s="60">
        <f t="shared" si="27"/>
        <v>0</v>
      </c>
      <c r="G314" s="58"/>
      <c r="H314" s="61" t="e">
        <f t="shared" si="28"/>
        <v>#DIV/0!</v>
      </c>
      <c r="I314" s="57"/>
    </row>
    <row r="315" spans="1:9" ht="21">
      <c r="A315" s="42" t="s">
        <v>535</v>
      </c>
      <c r="B315" s="42" t="s">
        <v>536</v>
      </c>
      <c r="C315" s="55"/>
      <c r="D315" s="56" t="s">
        <v>166</v>
      </c>
      <c r="E315" s="26"/>
      <c r="F315" s="60">
        <f t="shared" si="27"/>
        <v>0</v>
      </c>
      <c r="G315" s="58"/>
      <c r="H315" s="61" t="e">
        <f t="shared" si="28"/>
        <v>#DIV/0!</v>
      </c>
      <c r="I315" s="57"/>
    </row>
    <row r="316" spans="1:9" ht="21">
      <c r="A316" s="42" t="s">
        <v>537</v>
      </c>
      <c r="B316" s="42" t="s">
        <v>538</v>
      </c>
      <c r="C316" s="55"/>
      <c r="D316" s="56" t="s">
        <v>69</v>
      </c>
      <c r="E316" s="26"/>
      <c r="F316" s="60">
        <f t="shared" si="27"/>
        <v>0</v>
      </c>
      <c r="G316" s="58"/>
      <c r="H316" s="61" t="e">
        <f t="shared" si="28"/>
        <v>#DIV/0!</v>
      </c>
      <c r="I316" s="57"/>
    </row>
    <row r="317" spans="1:9" ht="21">
      <c r="A317" s="42" t="s">
        <v>539</v>
      </c>
      <c r="B317" s="42" t="s">
        <v>540</v>
      </c>
      <c r="C317" s="55"/>
      <c r="D317" s="56" t="s">
        <v>69</v>
      </c>
      <c r="E317" s="26"/>
      <c r="F317" s="60">
        <f t="shared" si="27"/>
        <v>0</v>
      </c>
      <c r="G317" s="58"/>
      <c r="H317" s="61" t="e">
        <f t="shared" si="28"/>
        <v>#DIV/0!</v>
      </c>
      <c r="I317" s="57"/>
    </row>
    <row r="318" spans="1:9" ht="21">
      <c r="A318" s="42" t="s">
        <v>541</v>
      </c>
      <c r="B318" s="42" t="s">
        <v>542</v>
      </c>
      <c r="C318" s="55"/>
      <c r="D318" s="56" t="s">
        <v>69</v>
      </c>
      <c r="E318" s="26"/>
      <c r="F318" s="60">
        <f t="shared" si="27"/>
        <v>0</v>
      </c>
      <c r="G318" s="58"/>
      <c r="H318" s="61" t="e">
        <f t="shared" si="28"/>
        <v>#DIV/0!</v>
      </c>
      <c r="I318" s="57"/>
    </row>
    <row r="319" spans="1:9" ht="21">
      <c r="A319" s="42" t="s">
        <v>543</v>
      </c>
      <c r="B319" s="42" t="s">
        <v>544</v>
      </c>
      <c r="C319" s="55"/>
      <c r="D319" s="56" t="s">
        <v>69</v>
      </c>
      <c r="E319" s="26"/>
      <c r="F319" s="60">
        <f t="shared" si="27"/>
        <v>0</v>
      </c>
      <c r="G319" s="58"/>
      <c r="H319" s="61" t="e">
        <f t="shared" si="28"/>
        <v>#DIV/0!</v>
      </c>
      <c r="I319" s="57"/>
    </row>
    <row r="320" spans="1:9" ht="21">
      <c r="A320" s="42" t="s">
        <v>545</v>
      </c>
      <c r="B320" s="42" t="s">
        <v>546</v>
      </c>
      <c r="C320" s="55"/>
      <c r="D320" s="56" t="s">
        <v>20</v>
      </c>
      <c r="E320" s="26"/>
      <c r="F320" s="60">
        <f t="shared" si="27"/>
        <v>0</v>
      </c>
      <c r="G320" s="58"/>
      <c r="H320" s="61" t="e">
        <f t="shared" si="28"/>
        <v>#DIV/0!</v>
      </c>
      <c r="I320" s="57"/>
    </row>
    <row r="321" spans="1:9" ht="21">
      <c r="A321" s="42" t="s">
        <v>547</v>
      </c>
      <c r="B321" s="42" t="s">
        <v>548</v>
      </c>
      <c r="C321" s="55"/>
      <c r="D321" s="56" t="s">
        <v>69</v>
      </c>
      <c r="E321" s="26"/>
      <c r="F321" s="60">
        <f t="shared" si="27"/>
        <v>0</v>
      </c>
      <c r="G321" s="58"/>
      <c r="H321" s="61" t="e">
        <f t="shared" si="28"/>
        <v>#DIV/0!</v>
      </c>
      <c r="I321" s="57"/>
    </row>
    <row r="322" spans="1:9" ht="21">
      <c r="A322" s="42" t="s">
        <v>549</v>
      </c>
      <c r="B322" s="42" t="s">
        <v>550</v>
      </c>
      <c r="C322" s="55"/>
      <c r="D322" s="56" t="s">
        <v>166</v>
      </c>
      <c r="E322" s="26"/>
      <c r="F322" s="60">
        <f t="shared" si="27"/>
        <v>0</v>
      </c>
      <c r="G322" s="58"/>
      <c r="H322" s="61" t="e">
        <f t="shared" si="28"/>
        <v>#DIV/0!</v>
      </c>
      <c r="I322" s="57"/>
    </row>
    <row r="323" spans="1:9" ht="21">
      <c r="A323" s="42" t="s">
        <v>551</v>
      </c>
      <c r="B323" s="42" t="s">
        <v>552</v>
      </c>
      <c r="C323" s="55"/>
      <c r="D323" s="56" t="s">
        <v>166</v>
      </c>
      <c r="E323" s="26"/>
      <c r="F323" s="60">
        <f t="shared" si="27"/>
        <v>0</v>
      </c>
      <c r="G323" s="58"/>
      <c r="H323" s="61" t="e">
        <f t="shared" si="28"/>
        <v>#DIV/0!</v>
      </c>
      <c r="I323" s="57"/>
    </row>
    <row r="324" spans="1:9" ht="21">
      <c r="A324" s="42" t="s">
        <v>553</v>
      </c>
      <c r="B324" s="42" t="s">
        <v>554</v>
      </c>
      <c r="C324" s="55"/>
      <c r="D324" s="56" t="s">
        <v>20</v>
      </c>
      <c r="E324" s="26"/>
      <c r="F324" s="60">
        <f t="shared" si="27"/>
        <v>0</v>
      </c>
      <c r="G324" s="58"/>
      <c r="H324" s="61" t="e">
        <f t="shared" si="28"/>
        <v>#DIV/0!</v>
      </c>
      <c r="I324" s="57"/>
    </row>
    <row r="325" spans="1:9" ht="21">
      <c r="A325" s="42" t="s">
        <v>555</v>
      </c>
      <c r="B325" s="42" t="s">
        <v>556</v>
      </c>
      <c r="C325" s="55"/>
      <c r="D325" s="56" t="s">
        <v>20</v>
      </c>
      <c r="E325" s="26"/>
      <c r="F325" s="60">
        <f t="shared" si="27"/>
        <v>0</v>
      </c>
      <c r="G325" s="58"/>
      <c r="H325" s="61" t="e">
        <f t="shared" si="28"/>
        <v>#DIV/0!</v>
      </c>
      <c r="I325" s="57"/>
    </row>
    <row r="326" spans="1:9" ht="21">
      <c r="A326" s="42" t="s">
        <v>557</v>
      </c>
      <c r="B326" s="42" t="s">
        <v>558</v>
      </c>
      <c r="C326" s="55"/>
      <c r="D326" s="56" t="s">
        <v>20</v>
      </c>
      <c r="E326" s="26"/>
      <c r="F326" s="60">
        <f t="shared" si="27"/>
        <v>0</v>
      </c>
      <c r="G326" s="58"/>
      <c r="H326" s="61" t="e">
        <f t="shared" si="28"/>
        <v>#DIV/0!</v>
      </c>
      <c r="I326" s="57"/>
    </row>
    <row r="327" spans="1:9" ht="21">
      <c r="A327" s="42" t="s">
        <v>559</v>
      </c>
      <c r="B327" s="41" t="s">
        <v>518</v>
      </c>
      <c r="C327" s="55"/>
      <c r="D327" s="56"/>
      <c r="E327" s="26"/>
      <c r="F327" s="57"/>
      <c r="G327" s="58"/>
      <c r="H327" s="62"/>
      <c r="I327" s="57"/>
    </row>
    <row r="328" spans="1:9" ht="21">
      <c r="A328" s="42" t="s">
        <v>560</v>
      </c>
      <c r="B328" s="41" t="s">
        <v>561</v>
      </c>
      <c r="C328" s="55"/>
      <c r="D328" s="56"/>
      <c r="E328" s="26"/>
      <c r="F328" s="57"/>
      <c r="G328" s="58"/>
      <c r="H328" s="62"/>
      <c r="I328" s="57"/>
    </row>
    <row r="329" spans="1:9" ht="21">
      <c r="A329" s="42" t="s">
        <v>562</v>
      </c>
      <c r="B329" s="42" t="s">
        <v>563</v>
      </c>
      <c r="C329" s="55"/>
      <c r="D329" s="56" t="s">
        <v>166</v>
      </c>
      <c r="E329" s="26"/>
      <c r="F329" s="60">
        <f t="shared" si="27"/>
        <v>0</v>
      </c>
      <c r="G329" s="58"/>
      <c r="H329" s="61" t="e">
        <f t="shared" si="28"/>
        <v>#DIV/0!</v>
      </c>
      <c r="I329" s="57"/>
    </row>
    <row r="330" spans="1:9" ht="21">
      <c r="A330" s="42" t="s">
        <v>564</v>
      </c>
      <c r="B330" s="42" t="s">
        <v>565</v>
      </c>
      <c r="C330" s="55"/>
      <c r="D330" s="56" t="s">
        <v>166</v>
      </c>
      <c r="E330" s="26"/>
      <c r="F330" s="60">
        <f t="shared" si="27"/>
        <v>0</v>
      </c>
      <c r="G330" s="58"/>
      <c r="H330" s="61" t="e">
        <f t="shared" si="28"/>
        <v>#DIV/0!</v>
      </c>
      <c r="I330" s="57"/>
    </row>
    <row r="331" spans="1:9" ht="21">
      <c r="A331" s="42" t="s">
        <v>566</v>
      </c>
      <c r="B331" s="42" t="s">
        <v>567</v>
      </c>
      <c r="C331" s="55"/>
      <c r="D331" s="56" t="s">
        <v>166</v>
      </c>
      <c r="E331" s="26"/>
      <c r="F331" s="60">
        <f t="shared" si="27"/>
        <v>0</v>
      </c>
      <c r="G331" s="58"/>
      <c r="H331" s="61" t="e">
        <f t="shared" si="28"/>
        <v>#DIV/0!</v>
      </c>
      <c r="I331" s="57"/>
    </row>
    <row r="332" spans="1:9" ht="21">
      <c r="A332" s="42" t="s">
        <v>568</v>
      </c>
      <c r="B332" s="42" t="s">
        <v>569</v>
      </c>
      <c r="C332" s="55"/>
      <c r="D332" s="56" t="s">
        <v>166</v>
      </c>
      <c r="E332" s="26"/>
      <c r="F332" s="60">
        <f t="shared" si="27"/>
        <v>0</v>
      </c>
      <c r="G332" s="58"/>
      <c r="H332" s="61" t="e">
        <f t="shared" si="28"/>
        <v>#DIV/0!</v>
      </c>
      <c r="I332" s="57"/>
    </row>
    <row r="333" spans="1:9" ht="21">
      <c r="A333" s="42" t="s">
        <v>570</v>
      </c>
      <c r="B333" s="42" t="s">
        <v>571</v>
      </c>
      <c r="C333" s="55"/>
      <c r="D333" s="56" t="s">
        <v>166</v>
      </c>
      <c r="E333" s="26"/>
      <c r="F333" s="60">
        <f t="shared" si="27"/>
        <v>0</v>
      </c>
      <c r="G333" s="58"/>
      <c r="H333" s="61" t="e">
        <f t="shared" si="28"/>
        <v>#DIV/0!</v>
      </c>
      <c r="I333" s="57"/>
    </row>
    <row r="334" spans="1:9" ht="21">
      <c r="A334" s="42" t="s">
        <v>572</v>
      </c>
      <c r="B334" s="42" t="s">
        <v>573</v>
      </c>
      <c r="C334" s="55"/>
      <c r="D334" s="56" t="s">
        <v>166</v>
      </c>
      <c r="E334" s="26"/>
      <c r="F334" s="60">
        <f t="shared" si="27"/>
        <v>0</v>
      </c>
      <c r="G334" s="58"/>
      <c r="H334" s="61" t="e">
        <f t="shared" si="28"/>
        <v>#DIV/0!</v>
      </c>
      <c r="I334" s="57"/>
    </row>
    <row r="335" spans="1:9" ht="21">
      <c r="A335" s="42" t="s">
        <v>574</v>
      </c>
      <c r="B335" s="42" t="s">
        <v>575</v>
      </c>
      <c r="C335" s="55"/>
      <c r="D335" s="56" t="s">
        <v>166</v>
      </c>
      <c r="E335" s="26"/>
      <c r="F335" s="60">
        <f t="shared" si="27"/>
        <v>0</v>
      </c>
      <c r="G335" s="58"/>
      <c r="H335" s="61" t="e">
        <f t="shared" si="28"/>
        <v>#DIV/0!</v>
      </c>
      <c r="I335" s="57"/>
    </row>
    <row r="336" spans="1:9" ht="21">
      <c r="A336" s="42" t="s">
        <v>576</v>
      </c>
      <c r="B336" s="41" t="s">
        <v>577</v>
      </c>
      <c r="C336" s="55"/>
      <c r="D336" s="56"/>
      <c r="E336" s="26"/>
      <c r="F336" s="57"/>
      <c r="G336" s="58"/>
      <c r="H336" s="62"/>
      <c r="I336" s="57"/>
    </row>
    <row r="337" spans="1:9" ht="21">
      <c r="A337" s="42" t="s">
        <v>578</v>
      </c>
      <c r="B337" s="42" t="s">
        <v>579</v>
      </c>
      <c r="C337" s="55"/>
      <c r="D337" s="56" t="s">
        <v>166</v>
      </c>
      <c r="E337" s="26"/>
      <c r="F337" s="60">
        <f t="shared" si="27"/>
        <v>0</v>
      </c>
      <c r="G337" s="58"/>
      <c r="H337" s="61" t="e">
        <f t="shared" si="28"/>
        <v>#DIV/0!</v>
      </c>
      <c r="I337" s="57"/>
    </row>
    <row r="338" spans="1:9" ht="21">
      <c r="A338" s="42" t="s">
        <v>580</v>
      </c>
      <c r="B338" s="42" t="s">
        <v>581</v>
      </c>
      <c r="C338" s="55"/>
      <c r="D338" s="56"/>
      <c r="E338" s="26"/>
      <c r="F338" s="60">
        <f t="shared" si="27"/>
        <v>0</v>
      </c>
      <c r="G338" s="58"/>
      <c r="H338" s="61" t="e">
        <f t="shared" si="28"/>
        <v>#DIV/0!</v>
      </c>
      <c r="I338" s="57"/>
    </row>
    <row r="339" spans="1:9" ht="21">
      <c r="A339" s="42" t="s">
        <v>582</v>
      </c>
      <c r="B339" s="42" t="s">
        <v>583</v>
      </c>
      <c r="C339" s="55"/>
      <c r="D339" s="56" t="s">
        <v>166</v>
      </c>
      <c r="E339" s="26"/>
      <c r="F339" s="60">
        <f t="shared" si="27"/>
        <v>0</v>
      </c>
      <c r="G339" s="58"/>
      <c r="H339" s="61" t="e">
        <f t="shared" si="28"/>
        <v>#DIV/0!</v>
      </c>
      <c r="I339" s="57"/>
    </row>
    <row r="340" spans="1:9" ht="21">
      <c r="A340" s="42" t="s">
        <v>584</v>
      </c>
      <c r="B340" s="42" t="s">
        <v>585</v>
      </c>
      <c r="C340" s="55"/>
      <c r="D340" s="56" t="s">
        <v>166</v>
      </c>
      <c r="E340" s="26"/>
      <c r="F340" s="60">
        <f t="shared" si="27"/>
        <v>0</v>
      </c>
      <c r="G340" s="58"/>
      <c r="H340" s="61" t="e">
        <f t="shared" si="28"/>
        <v>#DIV/0!</v>
      </c>
      <c r="I340" s="57"/>
    </row>
    <row r="341" spans="1:9" ht="21">
      <c r="A341" s="42" t="s">
        <v>586</v>
      </c>
      <c r="B341" s="41" t="s">
        <v>587</v>
      </c>
      <c r="C341" s="55"/>
      <c r="D341" s="56"/>
      <c r="E341" s="26"/>
      <c r="F341" s="57"/>
      <c r="G341" s="58"/>
      <c r="H341" s="62"/>
      <c r="I341" s="57"/>
    </row>
    <row r="342" spans="1:9" ht="21">
      <c r="A342" s="42" t="s">
        <v>588</v>
      </c>
      <c r="B342" s="42" t="s">
        <v>589</v>
      </c>
      <c r="C342" s="55"/>
      <c r="D342" s="56" t="s">
        <v>166</v>
      </c>
      <c r="E342" s="26"/>
      <c r="F342" s="60">
        <f t="shared" si="27"/>
        <v>0</v>
      </c>
      <c r="G342" s="58"/>
      <c r="H342" s="61" t="e">
        <f t="shared" si="28"/>
        <v>#DIV/0!</v>
      </c>
      <c r="I342" s="66"/>
    </row>
    <row r="343" spans="1:9" ht="21">
      <c r="A343" s="42" t="s">
        <v>590</v>
      </c>
      <c r="B343" s="42" t="s">
        <v>591</v>
      </c>
      <c r="C343" s="55"/>
      <c r="D343" s="56" t="s">
        <v>166</v>
      </c>
      <c r="E343" s="26"/>
      <c r="F343" s="60">
        <f t="shared" si="27"/>
        <v>0</v>
      </c>
      <c r="G343" s="58"/>
      <c r="H343" s="61" t="e">
        <f t="shared" si="28"/>
        <v>#DIV/0!</v>
      </c>
      <c r="I343" s="57"/>
    </row>
    <row r="344" spans="1:9" ht="21">
      <c r="A344" s="42" t="s">
        <v>592</v>
      </c>
      <c r="B344" s="42" t="s">
        <v>593</v>
      </c>
      <c r="C344" s="55"/>
      <c r="D344" s="56" t="s">
        <v>166</v>
      </c>
      <c r="E344" s="26"/>
      <c r="F344" s="60">
        <f t="shared" si="27"/>
        <v>0</v>
      </c>
      <c r="G344" s="58"/>
      <c r="H344" s="61" t="e">
        <f t="shared" si="28"/>
        <v>#DIV/0!</v>
      </c>
      <c r="I344" s="57"/>
    </row>
    <row r="345" spans="1:9" ht="21">
      <c r="A345" s="42" t="s">
        <v>594</v>
      </c>
      <c r="B345" s="42" t="s">
        <v>595</v>
      </c>
      <c r="C345" s="55"/>
      <c r="D345" s="56" t="s">
        <v>166</v>
      </c>
      <c r="E345" s="26"/>
      <c r="F345" s="60">
        <f t="shared" si="27"/>
        <v>0</v>
      </c>
      <c r="G345" s="58"/>
      <c r="H345" s="61" t="e">
        <f t="shared" si="28"/>
        <v>#DIV/0!</v>
      </c>
      <c r="I345" s="57"/>
    </row>
    <row r="346" spans="1:9" ht="21">
      <c r="A346" s="42" t="s">
        <v>596</v>
      </c>
      <c r="B346" s="41" t="s">
        <v>597</v>
      </c>
      <c r="C346" s="55"/>
      <c r="D346" s="56"/>
      <c r="E346" s="26"/>
      <c r="F346" s="57"/>
      <c r="G346" s="58"/>
      <c r="H346" s="62"/>
      <c r="I346" s="57"/>
    </row>
    <row r="347" spans="1:9" ht="21">
      <c r="A347" s="42" t="s">
        <v>598</v>
      </c>
      <c r="B347" s="42" t="s">
        <v>599</v>
      </c>
      <c r="C347" s="55"/>
      <c r="D347" s="56" t="s">
        <v>20</v>
      </c>
      <c r="E347" s="26"/>
      <c r="F347" s="60">
        <f t="shared" si="27"/>
        <v>0</v>
      </c>
      <c r="G347" s="58"/>
      <c r="H347" s="61" t="e">
        <f t="shared" si="28"/>
        <v>#DIV/0!</v>
      </c>
      <c r="I347" s="57"/>
    </row>
    <row r="348" spans="1:9" ht="21">
      <c r="A348" s="42" t="s">
        <v>600</v>
      </c>
      <c r="B348" s="42" t="s">
        <v>601</v>
      </c>
      <c r="C348" s="55"/>
      <c r="D348" s="56" t="s">
        <v>602</v>
      </c>
      <c r="E348" s="26"/>
      <c r="F348" s="60">
        <f t="shared" si="27"/>
        <v>0</v>
      </c>
      <c r="G348" s="58"/>
      <c r="H348" s="61" t="e">
        <f t="shared" si="28"/>
        <v>#DIV/0!</v>
      </c>
      <c r="I348" s="57"/>
    </row>
    <row r="349" spans="1:9" ht="21.75" thickBot="1">
      <c r="A349" s="41"/>
      <c r="B349" s="41"/>
      <c r="C349" s="52"/>
      <c r="D349" s="53"/>
      <c r="E349" s="26"/>
      <c r="F349" s="57"/>
      <c r="G349" s="58"/>
      <c r="H349" s="62"/>
      <c r="I349" s="57"/>
    </row>
    <row r="350" spans="1:9" ht="21" thickBot="1">
      <c r="A350" s="43" t="s">
        <v>603</v>
      </c>
      <c r="B350" s="44" t="s">
        <v>790</v>
      </c>
      <c r="C350" s="45"/>
      <c r="D350" s="46"/>
      <c r="E350" s="47"/>
      <c r="F350" s="47"/>
      <c r="G350" s="43">
        <f>SUM(F353:F406)</f>
        <v>0</v>
      </c>
      <c r="H350" s="48"/>
      <c r="I350" s="49" t="e">
        <f>SUM(H353:H406)</f>
        <v>#DIV/0!</v>
      </c>
    </row>
    <row r="351" spans="1:9" ht="20.25">
      <c r="A351" s="50"/>
      <c r="B351" s="51"/>
      <c r="C351" s="52"/>
      <c r="D351" s="53"/>
      <c r="E351" s="52"/>
      <c r="F351" s="52"/>
      <c r="G351" s="50"/>
      <c r="H351" s="50"/>
      <c r="I351" s="54"/>
    </row>
    <row r="352" spans="1:9" ht="21">
      <c r="A352" s="42" t="s">
        <v>604</v>
      </c>
      <c r="B352" s="41" t="s">
        <v>605</v>
      </c>
      <c r="C352" s="55"/>
      <c r="D352" s="56"/>
      <c r="E352" s="26"/>
      <c r="F352" s="57"/>
      <c r="G352" s="58"/>
      <c r="H352" s="62"/>
      <c r="I352" s="57"/>
    </row>
    <row r="353" spans="1:9" ht="21">
      <c r="A353" s="42" t="s">
        <v>606</v>
      </c>
      <c r="B353" s="42" t="s">
        <v>607</v>
      </c>
      <c r="C353" s="55"/>
      <c r="D353" s="56" t="s">
        <v>608</v>
      </c>
      <c r="E353" s="26"/>
      <c r="F353" s="60">
        <f t="shared" ref="F353" si="29">+C353*E353</f>
        <v>0</v>
      </c>
      <c r="G353" s="58"/>
      <c r="H353" s="61" t="e">
        <f>+F353/$G$449</f>
        <v>#DIV/0!</v>
      </c>
      <c r="I353" s="57"/>
    </row>
    <row r="354" spans="1:9" ht="21">
      <c r="A354" s="42" t="s">
        <v>609</v>
      </c>
      <c r="B354" s="42" t="s">
        <v>610</v>
      </c>
      <c r="C354" s="55"/>
      <c r="D354" s="56" t="s">
        <v>20</v>
      </c>
      <c r="E354" s="26"/>
      <c r="F354" s="60">
        <f t="shared" ref="F354:F355" si="30">+C354*E354</f>
        <v>0</v>
      </c>
      <c r="G354" s="58"/>
      <c r="H354" s="61" t="e">
        <f>+F354/$G$449</f>
        <v>#DIV/0!</v>
      </c>
      <c r="I354" s="57"/>
    </row>
    <row r="355" spans="1:9" ht="21">
      <c r="A355" s="42" t="s">
        <v>611</v>
      </c>
      <c r="B355" s="42" t="s">
        <v>612</v>
      </c>
      <c r="C355" s="55"/>
      <c r="D355" s="56" t="s">
        <v>20</v>
      </c>
      <c r="E355" s="26"/>
      <c r="F355" s="60">
        <f t="shared" si="30"/>
        <v>0</v>
      </c>
      <c r="G355" s="58"/>
      <c r="H355" s="61" t="e">
        <f>+F355/$G$449</f>
        <v>#DIV/0!</v>
      </c>
      <c r="I355" s="57"/>
    </row>
    <row r="356" spans="1:9" ht="21">
      <c r="A356" s="42" t="s">
        <v>613</v>
      </c>
      <c r="B356" s="41" t="s">
        <v>614</v>
      </c>
      <c r="C356" s="55"/>
      <c r="D356" s="56"/>
      <c r="E356" s="26"/>
      <c r="F356" s="57"/>
      <c r="G356" s="58"/>
      <c r="H356" s="62"/>
      <c r="I356" s="57"/>
    </row>
    <row r="357" spans="1:9" ht="21">
      <c r="A357" s="42" t="s">
        <v>615</v>
      </c>
      <c r="B357" s="42" t="s">
        <v>616</v>
      </c>
      <c r="C357" s="55"/>
      <c r="D357" s="56" t="s">
        <v>166</v>
      </c>
      <c r="E357" s="26"/>
      <c r="F357" s="60">
        <f t="shared" ref="F357:F406" si="31">+C357*E357</f>
        <v>0</v>
      </c>
      <c r="G357" s="58"/>
      <c r="H357" s="61" t="e">
        <f t="shared" ref="H357:H406" si="32">+F357/$G$449</f>
        <v>#DIV/0!</v>
      </c>
      <c r="I357" s="57"/>
    </row>
    <row r="358" spans="1:9" ht="21">
      <c r="A358" s="42" t="s">
        <v>617</v>
      </c>
      <c r="B358" s="42" t="s">
        <v>618</v>
      </c>
      <c r="C358" s="55"/>
      <c r="D358" s="56" t="s">
        <v>166</v>
      </c>
      <c r="E358" s="26"/>
      <c r="F358" s="60">
        <f t="shared" si="31"/>
        <v>0</v>
      </c>
      <c r="G358" s="58"/>
      <c r="H358" s="61" t="e">
        <f t="shared" si="32"/>
        <v>#DIV/0!</v>
      </c>
      <c r="I358" s="57"/>
    </row>
    <row r="359" spans="1:9" ht="21">
      <c r="A359" s="42" t="s">
        <v>619</v>
      </c>
      <c r="B359" s="42" t="s">
        <v>620</v>
      </c>
      <c r="C359" s="55"/>
      <c r="D359" s="56" t="s">
        <v>69</v>
      </c>
      <c r="E359" s="26"/>
      <c r="F359" s="60">
        <f t="shared" si="31"/>
        <v>0</v>
      </c>
      <c r="G359" s="58"/>
      <c r="H359" s="61" t="e">
        <f t="shared" si="32"/>
        <v>#DIV/0!</v>
      </c>
      <c r="I359" s="57"/>
    </row>
    <row r="360" spans="1:9" ht="21">
      <c r="A360" s="42" t="s">
        <v>621</v>
      </c>
      <c r="B360" s="42" t="s">
        <v>622</v>
      </c>
      <c r="C360" s="55"/>
      <c r="D360" s="56" t="s">
        <v>69</v>
      </c>
      <c r="E360" s="26"/>
      <c r="F360" s="60">
        <f t="shared" si="31"/>
        <v>0</v>
      </c>
      <c r="G360" s="58"/>
      <c r="H360" s="61" t="e">
        <f t="shared" si="32"/>
        <v>#DIV/0!</v>
      </c>
      <c r="I360" s="57"/>
    </row>
    <row r="361" spans="1:9" ht="21">
      <c r="A361" s="42" t="s">
        <v>623</v>
      </c>
      <c r="B361" s="42" t="s">
        <v>624</v>
      </c>
      <c r="C361" s="55"/>
      <c r="D361" s="56" t="s">
        <v>69</v>
      </c>
      <c r="E361" s="26"/>
      <c r="F361" s="60">
        <f t="shared" si="31"/>
        <v>0</v>
      </c>
      <c r="G361" s="58"/>
      <c r="H361" s="61" t="e">
        <f t="shared" si="32"/>
        <v>#DIV/0!</v>
      </c>
      <c r="I361" s="57"/>
    </row>
    <row r="362" spans="1:9" ht="21">
      <c r="A362" s="42" t="s">
        <v>625</v>
      </c>
      <c r="B362" s="42" t="s">
        <v>626</v>
      </c>
      <c r="C362" s="55"/>
      <c r="D362" s="56" t="s">
        <v>69</v>
      </c>
      <c r="E362" s="26"/>
      <c r="F362" s="60">
        <f t="shared" si="31"/>
        <v>0</v>
      </c>
      <c r="G362" s="58"/>
      <c r="H362" s="61" t="e">
        <f t="shared" si="32"/>
        <v>#DIV/0!</v>
      </c>
      <c r="I362" s="57"/>
    </row>
    <row r="363" spans="1:9" ht="21">
      <c r="A363" s="42" t="s">
        <v>627</v>
      </c>
      <c r="B363" s="42" t="s">
        <v>628</v>
      </c>
      <c r="C363" s="55"/>
      <c r="D363" s="56" t="s">
        <v>69</v>
      </c>
      <c r="E363" s="26"/>
      <c r="F363" s="60">
        <f t="shared" si="31"/>
        <v>0</v>
      </c>
      <c r="G363" s="58"/>
      <c r="H363" s="61" t="e">
        <f t="shared" si="32"/>
        <v>#DIV/0!</v>
      </c>
      <c r="I363" s="57"/>
    </row>
    <row r="364" spans="1:9" ht="21">
      <c r="A364" s="42" t="s">
        <v>629</v>
      </c>
      <c r="B364" s="42" t="s">
        <v>630</v>
      </c>
      <c r="C364" s="55"/>
      <c r="D364" s="56" t="s">
        <v>69</v>
      </c>
      <c r="E364" s="26"/>
      <c r="F364" s="60">
        <f t="shared" si="31"/>
        <v>0</v>
      </c>
      <c r="G364" s="58"/>
      <c r="H364" s="61" t="e">
        <f t="shared" si="32"/>
        <v>#DIV/0!</v>
      </c>
      <c r="I364" s="57"/>
    </row>
    <row r="365" spans="1:9" ht="21">
      <c r="A365" s="42" t="s">
        <v>631</v>
      </c>
      <c r="B365" s="42" t="s">
        <v>632</v>
      </c>
      <c r="C365" s="55"/>
      <c r="D365" s="56" t="s">
        <v>166</v>
      </c>
      <c r="E365" s="26"/>
      <c r="F365" s="60">
        <f t="shared" si="31"/>
        <v>0</v>
      </c>
      <c r="G365" s="58"/>
      <c r="H365" s="61" t="e">
        <f t="shared" si="32"/>
        <v>#DIV/0!</v>
      </c>
      <c r="I365" s="57"/>
    </row>
    <row r="366" spans="1:9" ht="21">
      <c r="A366" s="42" t="s">
        <v>633</v>
      </c>
      <c r="B366" s="42" t="s">
        <v>634</v>
      </c>
      <c r="C366" s="55"/>
      <c r="D366" s="56" t="s">
        <v>20</v>
      </c>
      <c r="E366" s="26"/>
      <c r="F366" s="60">
        <f t="shared" si="31"/>
        <v>0</v>
      </c>
      <c r="G366" s="58"/>
      <c r="H366" s="61" t="e">
        <f t="shared" si="32"/>
        <v>#DIV/0!</v>
      </c>
      <c r="I366" s="57"/>
    </row>
    <row r="367" spans="1:9" ht="21">
      <c r="A367" s="42" t="s">
        <v>635</v>
      </c>
      <c r="B367" s="42" t="s">
        <v>636</v>
      </c>
      <c r="C367" s="55"/>
      <c r="D367" s="56" t="s">
        <v>69</v>
      </c>
      <c r="E367" s="26"/>
      <c r="F367" s="60">
        <f t="shared" si="31"/>
        <v>0</v>
      </c>
      <c r="G367" s="58"/>
      <c r="H367" s="61" t="e">
        <f t="shared" si="32"/>
        <v>#DIV/0!</v>
      </c>
      <c r="I367" s="57"/>
    </row>
    <row r="368" spans="1:9" ht="21">
      <c r="A368" s="42" t="s">
        <v>637</v>
      </c>
      <c r="B368" s="42" t="s">
        <v>638</v>
      </c>
      <c r="C368" s="55"/>
      <c r="D368" s="56" t="s">
        <v>166</v>
      </c>
      <c r="E368" s="26"/>
      <c r="F368" s="60">
        <f t="shared" si="31"/>
        <v>0</v>
      </c>
      <c r="G368" s="58"/>
      <c r="H368" s="61" t="e">
        <f t="shared" si="32"/>
        <v>#DIV/0!</v>
      </c>
      <c r="I368" s="57"/>
    </row>
    <row r="369" spans="1:9" ht="21">
      <c r="A369" s="42" t="s">
        <v>639</v>
      </c>
      <c r="B369" s="42" t="s">
        <v>640</v>
      </c>
      <c r="C369" s="55"/>
      <c r="D369" s="56" t="s">
        <v>166</v>
      </c>
      <c r="E369" s="26"/>
      <c r="F369" s="60">
        <f t="shared" si="31"/>
        <v>0</v>
      </c>
      <c r="G369" s="58"/>
      <c r="H369" s="61" t="e">
        <f t="shared" si="32"/>
        <v>#DIV/0!</v>
      </c>
      <c r="I369" s="57"/>
    </row>
    <row r="370" spans="1:9" ht="21">
      <c r="A370" s="42" t="s">
        <v>641</v>
      </c>
      <c r="B370" s="42" t="s">
        <v>642</v>
      </c>
      <c r="C370" s="55"/>
      <c r="D370" s="56" t="s">
        <v>166</v>
      </c>
      <c r="E370" s="26"/>
      <c r="F370" s="60">
        <f t="shared" si="31"/>
        <v>0</v>
      </c>
      <c r="G370" s="58"/>
      <c r="H370" s="61" t="e">
        <f t="shared" si="32"/>
        <v>#DIV/0!</v>
      </c>
      <c r="I370" s="57"/>
    </row>
    <row r="371" spans="1:9" ht="21">
      <c r="A371" s="42" t="s">
        <v>643</v>
      </c>
      <c r="B371" s="42" t="s">
        <v>644</v>
      </c>
      <c r="C371" s="55"/>
      <c r="D371" s="56" t="s">
        <v>166</v>
      </c>
      <c r="E371" s="26"/>
      <c r="F371" s="60">
        <f t="shared" si="31"/>
        <v>0</v>
      </c>
      <c r="G371" s="58"/>
      <c r="H371" s="61" t="e">
        <f t="shared" si="32"/>
        <v>#DIV/0!</v>
      </c>
      <c r="I371" s="57"/>
    </row>
    <row r="372" spans="1:9" ht="21">
      <c r="A372" s="42" t="s">
        <v>645</v>
      </c>
      <c r="B372" s="42" t="s">
        <v>646</v>
      </c>
      <c r="C372" s="55"/>
      <c r="D372" s="56" t="s">
        <v>166</v>
      </c>
      <c r="E372" s="26"/>
      <c r="F372" s="60">
        <f t="shared" si="31"/>
        <v>0</v>
      </c>
      <c r="G372" s="58"/>
      <c r="H372" s="61" t="e">
        <f t="shared" si="32"/>
        <v>#DIV/0!</v>
      </c>
      <c r="I372" s="57"/>
    </row>
    <row r="373" spans="1:9" ht="21">
      <c r="A373" s="42" t="s">
        <v>647</v>
      </c>
      <c r="B373" s="42" t="s">
        <v>648</v>
      </c>
      <c r="C373" s="55"/>
      <c r="D373" s="56" t="s">
        <v>166</v>
      </c>
      <c r="E373" s="26"/>
      <c r="F373" s="60">
        <f t="shared" si="31"/>
        <v>0</v>
      </c>
      <c r="G373" s="58"/>
      <c r="H373" s="61" t="e">
        <f t="shared" si="32"/>
        <v>#DIV/0!</v>
      </c>
      <c r="I373" s="57"/>
    </row>
    <row r="374" spans="1:9" ht="21">
      <c r="A374" s="42" t="s">
        <v>649</v>
      </c>
      <c r="B374" s="42" t="s">
        <v>650</v>
      </c>
      <c r="C374" s="55"/>
      <c r="D374" s="56" t="s">
        <v>20</v>
      </c>
      <c r="E374" s="26"/>
      <c r="F374" s="60">
        <f t="shared" si="31"/>
        <v>0</v>
      </c>
      <c r="G374" s="58"/>
      <c r="H374" s="61" t="e">
        <f t="shared" si="32"/>
        <v>#DIV/0!</v>
      </c>
      <c r="I374" s="57"/>
    </row>
    <row r="375" spans="1:9" ht="21">
      <c r="A375" s="42" t="s">
        <v>651</v>
      </c>
      <c r="B375" s="41" t="s">
        <v>652</v>
      </c>
      <c r="C375" s="55"/>
      <c r="D375" s="56"/>
      <c r="E375" s="26"/>
      <c r="F375" s="57"/>
      <c r="G375" s="58"/>
      <c r="H375" s="62"/>
      <c r="I375" s="57"/>
    </row>
    <row r="376" spans="1:9" ht="21">
      <c r="A376" s="42" t="s">
        <v>653</v>
      </c>
      <c r="B376" s="42" t="s">
        <v>654</v>
      </c>
      <c r="C376" s="55"/>
      <c r="D376" s="56" t="s">
        <v>166</v>
      </c>
      <c r="E376" s="26"/>
      <c r="F376" s="60">
        <f t="shared" si="31"/>
        <v>0</v>
      </c>
      <c r="G376" s="58"/>
      <c r="H376" s="61" t="e">
        <f t="shared" si="32"/>
        <v>#DIV/0!</v>
      </c>
      <c r="I376" s="57"/>
    </row>
    <row r="377" spans="1:9" ht="21">
      <c r="A377" s="42" t="s">
        <v>655</v>
      </c>
      <c r="B377" s="42" t="s">
        <v>656</v>
      </c>
      <c r="C377" s="55"/>
      <c r="D377" s="56" t="s">
        <v>69</v>
      </c>
      <c r="E377" s="26"/>
      <c r="F377" s="60">
        <f t="shared" si="31"/>
        <v>0</v>
      </c>
      <c r="G377" s="58"/>
      <c r="H377" s="61" t="e">
        <f t="shared" si="32"/>
        <v>#DIV/0!</v>
      </c>
      <c r="I377" s="57"/>
    </row>
    <row r="378" spans="1:9" ht="21">
      <c r="A378" s="42" t="s">
        <v>657</v>
      </c>
      <c r="B378" s="42" t="s">
        <v>658</v>
      </c>
      <c r="C378" s="55"/>
      <c r="D378" s="56" t="s">
        <v>69</v>
      </c>
      <c r="E378" s="26"/>
      <c r="F378" s="60">
        <f t="shared" si="31"/>
        <v>0</v>
      </c>
      <c r="G378" s="58"/>
      <c r="H378" s="61" t="e">
        <f t="shared" si="32"/>
        <v>#DIV/0!</v>
      </c>
      <c r="I378" s="57"/>
    </row>
    <row r="379" spans="1:9" ht="21">
      <c r="A379" s="42" t="s">
        <v>659</v>
      </c>
      <c r="B379" s="42" t="s">
        <v>660</v>
      </c>
      <c r="C379" s="55"/>
      <c r="D379" s="56" t="s">
        <v>69</v>
      </c>
      <c r="E379" s="26"/>
      <c r="F379" s="60">
        <f t="shared" si="31"/>
        <v>0</v>
      </c>
      <c r="G379" s="58"/>
      <c r="H379" s="61" t="e">
        <f t="shared" si="32"/>
        <v>#DIV/0!</v>
      </c>
      <c r="I379" s="57"/>
    </row>
    <row r="380" spans="1:9" ht="21">
      <c r="A380" s="42" t="s">
        <v>661</v>
      </c>
      <c r="B380" s="42" t="s">
        <v>662</v>
      </c>
      <c r="C380" s="55"/>
      <c r="D380" s="56" t="s">
        <v>20</v>
      </c>
      <c r="E380" s="26"/>
      <c r="F380" s="60">
        <f t="shared" si="31"/>
        <v>0</v>
      </c>
      <c r="G380" s="58"/>
      <c r="H380" s="61" t="e">
        <f t="shared" si="32"/>
        <v>#DIV/0!</v>
      </c>
      <c r="I380" s="57"/>
    </row>
    <row r="381" spans="1:9" ht="21">
      <c r="A381" s="42" t="s">
        <v>663</v>
      </c>
      <c r="B381" s="42" t="s">
        <v>636</v>
      </c>
      <c r="C381" s="55"/>
      <c r="D381" s="56" t="s">
        <v>69</v>
      </c>
      <c r="E381" s="26"/>
      <c r="F381" s="60">
        <f t="shared" si="31"/>
        <v>0</v>
      </c>
      <c r="G381" s="58"/>
      <c r="H381" s="61" t="e">
        <f t="shared" si="32"/>
        <v>#DIV/0!</v>
      </c>
      <c r="I381" s="57"/>
    </row>
    <row r="382" spans="1:9" ht="21">
      <c r="A382" s="42" t="s">
        <v>664</v>
      </c>
      <c r="B382" s="42" t="s">
        <v>665</v>
      </c>
      <c r="C382" s="55"/>
      <c r="D382" s="56" t="s">
        <v>166</v>
      </c>
      <c r="E382" s="26"/>
      <c r="F382" s="60">
        <f t="shared" si="31"/>
        <v>0</v>
      </c>
      <c r="G382" s="58"/>
      <c r="H382" s="61" t="e">
        <f t="shared" si="32"/>
        <v>#DIV/0!</v>
      </c>
      <c r="I382" s="57"/>
    </row>
    <row r="383" spans="1:9" ht="21">
      <c r="A383" s="42" t="s">
        <v>666</v>
      </c>
      <c r="B383" s="42" t="s">
        <v>667</v>
      </c>
      <c r="C383" s="55"/>
      <c r="D383" s="56" t="s">
        <v>166</v>
      </c>
      <c r="E383" s="26"/>
      <c r="F383" s="60">
        <f t="shared" si="31"/>
        <v>0</v>
      </c>
      <c r="G383" s="58"/>
      <c r="H383" s="61" t="e">
        <f t="shared" si="32"/>
        <v>#DIV/0!</v>
      </c>
      <c r="I383" s="57"/>
    </row>
    <row r="384" spans="1:9" ht="21">
      <c r="A384" s="42" t="s">
        <v>668</v>
      </c>
      <c r="B384" s="42" t="s">
        <v>669</v>
      </c>
      <c r="C384" s="55"/>
      <c r="D384" s="56" t="s">
        <v>166</v>
      </c>
      <c r="E384" s="26"/>
      <c r="F384" s="60">
        <f t="shared" si="31"/>
        <v>0</v>
      </c>
      <c r="G384" s="58"/>
      <c r="H384" s="61" t="e">
        <f t="shared" si="32"/>
        <v>#DIV/0!</v>
      </c>
      <c r="I384" s="57"/>
    </row>
    <row r="385" spans="1:9" ht="21">
      <c r="A385" s="42" t="s">
        <v>670</v>
      </c>
      <c r="B385" s="42" t="s">
        <v>671</v>
      </c>
      <c r="C385" s="55"/>
      <c r="D385" s="56" t="s">
        <v>166</v>
      </c>
      <c r="E385" s="26"/>
      <c r="F385" s="60">
        <f t="shared" si="31"/>
        <v>0</v>
      </c>
      <c r="G385" s="58"/>
      <c r="H385" s="61" t="e">
        <f t="shared" si="32"/>
        <v>#DIV/0!</v>
      </c>
      <c r="I385" s="57"/>
    </row>
    <row r="386" spans="1:9" ht="21">
      <c r="A386" s="42" t="s">
        <v>672</v>
      </c>
      <c r="B386" s="42" t="s">
        <v>673</v>
      </c>
      <c r="C386" s="55"/>
      <c r="D386" s="56" t="s">
        <v>166</v>
      </c>
      <c r="E386" s="26"/>
      <c r="F386" s="60">
        <f t="shared" si="31"/>
        <v>0</v>
      </c>
      <c r="G386" s="58"/>
      <c r="H386" s="61" t="e">
        <f t="shared" si="32"/>
        <v>#DIV/0!</v>
      </c>
      <c r="I386" s="57"/>
    </row>
    <row r="387" spans="1:9" ht="21">
      <c r="A387" s="42" t="s">
        <v>674</v>
      </c>
      <c r="B387" s="41" t="s">
        <v>675</v>
      </c>
      <c r="C387" s="55"/>
      <c r="D387" s="56"/>
      <c r="E387" s="26"/>
      <c r="F387" s="57"/>
      <c r="G387" s="58"/>
      <c r="H387" s="62"/>
      <c r="I387" s="57"/>
    </row>
    <row r="388" spans="1:9" ht="21">
      <c r="A388" s="42" t="s">
        <v>676</v>
      </c>
      <c r="B388" s="42" t="s">
        <v>677</v>
      </c>
      <c r="C388" s="55"/>
      <c r="D388" s="56" t="s">
        <v>166</v>
      </c>
      <c r="E388" s="26"/>
      <c r="F388" s="60">
        <f t="shared" si="31"/>
        <v>0</v>
      </c>
      <c r="G388" s="58"/>
      <c r="H388" s="61" t="e">
        <f t="shared" si="32"/>
        <v>#DIV/0!</v>
      </c>
      <c r="I388" s="57"/>
    </row>
    <row r="389" spans="1:9" ht="21">
      <c r="A389" s="42" t="s">
        <v>678</v>
      </c>
      <c r="B389" s="42" t="s">
        <v>679</v>
      </c>
      <c r="C389" s="55"/>
      <c r="D389" s="56" t="s">
        <v>166</v>
      </c>
      <c r="E389" s="26"/>
      <c r="F389" s="60">
        <f t="shared" si="31"/>
        <v>0</v>
      </c>
      <c r="G389" s="58"/>
      <c r="H389" s="61" t="e">
        <f t="shared" si="32"/>
        <v>#DIV/0!</v>
      </c>
      <c r="I389" s="57"/>
    </row>
    <row r="390" spans="1:9" ht="21">
      <c r="A390" s="42" t="s">
        <v>680</v>
      </c>
      <c r="B390" s="42" t="s">
        <v>681</v>
      </c>
      <c r="C390" s="55"/>
      <c r="D390" s="56" t="s">
        <v>166</v>
      </c>
      <c r="E390" s="26"/>
      <c r="F390" s="60">
        <f t="shared" si="31"/>
        <v>0</v>
      </c>
      <c r="G390" s="58"/>
      <c r="H390" s="61" t="e">
        <f t="shared" si="32"/>
        <v>#DIV/0!</v>
      </c>
      <c r="I390" s="57"/>
    </row>
    <row r="391" spans="1:9" ht="21">
      <c r="A391" s="42" t="s">
        <v>682</v>
      </c>
      <c r="B391" s="42" t="s">
        <v>683</v>
      </c>
      <c r="C391" s="55"/>
      <c r="D391" s="56" t="s">
        <v>166</v>
      </c>
      <c r="E391" s="26"/>
      <c r="F391" s="60">
        <f t="shared" si="31"/>
        <v>0</v>
      </c>
      <c r="G391" s="58"/>
      <c r="H391" s="61" t="e">
        <f t="shared" si="32"/>
        <v>#DIV/0!</v>
      </c>
      <c r="I391" s="57"/>
    </row>
    <row r="392" spans="1:9" ht="21">
      <c r="A392" s="42" t="s">
        <v>684</v>
      </c>
      <c r="B392" s="42" t="s">
        <v>685</v>
      </c>
      <c r="C392" s="55"/>
      <c r="D392" s="56" t="s">
        <v>166</v>
      </c>
      <c r="E392" s="26"/>
      <c r="F392" s="60">
        <f t="shared" si="31"/>
        <v>0</v>
      </c>
      <c r="G392" s="58"/>
      <c r="H392" s="61" t="e">
        <f t="shared" si="32"/>
        <v>#DIV/0!</v>
      </c>
      <c r="I392" s="57"/>
    </row>
    <row r="393" spans="1:9" ht="21">
      <c r="A393" s="42" t="s">
        <v>686</v>
      </c>
      <c r="B393" s="42" t="s">
        <v>687</v>
      </c>
      <c r="C393" s="55"/>
      <c r="D393" s="56" t="s">
        <v>166</v>
      </c>
      <c r="E393" s="26"/>
      <c r="F393" s="60">
        <f t="shared" si="31"/>
        <v>0</v>
      </c>
      <c r="G393" s="58"/>
      <c r="H393" s="61" t="e">
        <f t="shared" si="32"/>
        <v>#DIV/0!</v>
      </c>
      <c r="I393" s="57"/>
    </row>
    <row r="394" spans="1:9" ht="21">
      <c r="A394" s="42" t="s">
        <v>688</v>
      </c>
      <c r="B394" s="42" t="s">
        <v>689</v>
      </c>
      <c r="C394" s="55"/>
      <c r="D394" s="56" t="s">
        <v>166</v>
      </c>
      <c r="E394" s="26"/>
      <c r="F394" s="60">
        <f t="shared" si="31"/>
        <v>0</v>
      </c>
      <c r="G394" s="58"/>
      <c r="H394" s="61" t="e">
        <f t="shared" si="32"/>
        <v>#DIV/0!</v>
      </c>
      <c r="I394" s="57"/>
    </row>
    <row r="395" spans="1:9" ht="21">
      <c r="A395" s="42" t="s">
        <v>690</v>
      </c>
      <c r="B395" s="42" t="s">
        <v>691</v>
      </c>
      <c r="C395" s="55"/>
      <c r="D395" s="56" t="s">
        <v>166</v>
      </c>
      <c r="E395" s="26"/>
      <c r="F395" s="60">
        <f t="shared" si="31"/>
        <v>0</v>
      </c>
      <c r="G395" s="58"/>
      <c r="H395" s="61" t="e">
        <f t="shared" si="32"/>
        <v>#DIV/0!</v>
      </c>
      <c r="I395" s="57"/>
    </row>
    <row r="396" spans="1:9" ht="21">
      <c r="A396" s="42" t="s">
        <v>692</v>
      </c>
      <c r="B396" s="42" t="s">
        <v>693</v>
      </c>
      <c r="C396" s="55"/>
      <c r="D396" s="56" t="s">
        <v>166</v>
      </c>
      <c r="E396" s="26"/>
      <c r="F396" s="60">
        <f t="shared" si="31"/>
        <v>0</v>
      </c>
      <c r="G396" s="58"/>
      <c r="H396" s="61" t="e">
        <f t="shared" si="32"/>
        <v>#DIV/0!</v>
      </c>
      <c r="I396" s="57"/>
    </row>
    <row r="397" spans="1:9" ht="21">
      <c r="A397" s="42" t="s">
        <v>694</v>
      </c>
      <c r="B397" s="42" t="s">
        <v>695</v>
      </c>
      <c r="C397" s="55"/>
      <c r="D397" s="56" t="s">
        <v>166</v>
      </c>
      <c r="E397" s="26"/>
      <c r="F397" s="60">
        <f t="shared" si="31"/>
        <v>0</v>
      </c>
      <c r="G397" s="58"/>
      <c r="H397" s="61" t="e">
        <f t="shared" si="32"/>
        <v>#DIV/0!</v>
      </c>
      <c r="I397" s="57"/>
    </row>
    <row r="398" spans="1:9" ht="21">
      <c r="A398" s="42" t="s">
        <v>696</v>
      </c>
      <c r="B398" s="41" t="s">
        <v>697</v>
      </c>
      <c r="C398" s="55"/>
      <c r="D398" s="56"/>
      <c r="E398" s="26"/>
      <c r="F398" s="57"/>
      <c r="G398" s="58"/>
      <c r="H398" s="62"/>
      <c r="I398" s="57"/>
    </row>
    <row r="399" spans="1:9" ht="21">
      <c r="A399" s="42" t="s">
        <v>698</v>
      </c>
      <c r="B399" s="42" t="s">
        <v>699</v>
      </c>
      <c r="C399" s="55"/>
      <c r="D399" s="56" t="s">
        <v>20</v>
      </c>
      <c r="E399" s="26"/>
      <c r="F399" s="60">
        <f t="shared" si="31"/>
        <v>0</v>
      </c>
      <c r="G399" s="58"/>
      <c r="H399" s="61" t="e">
        <f t="shared" si="32"/>
        <v>#DIV/0!</v>
      </c>
      <c r="I399" s="57"/>
    </row>
    <row r="400" spans="1:9" ht="21">
      <c r="A400" s="42" t="s">
        <v>700</v>
      </c>
      <c r="B400" s="41" t="s">
        <v>701</v>
      </c>
      <c r="C400" s="55"/>
      <c r="D400" s="56"/>
      <c r="E400" s="26"/>
      <c r="F400" s="57"/>
      <c r="G400" s="58"/>
      <c r="H400" s="62"/>
      <c r="I400" s="57"/>
    </row>
    <row r="401" spans="1:9" ht="21">
      <c r="A401" s="42" t="s">
        <v>702</v>
      </c>
      <c r="B401" s="42" t="s">
        <v>703</v>
      </c>
      <c r="C401" s="55"/>
      <c r="D401" s="56" t="s">
        <v>166</v>
      </c>
      <c r="E401" s="26"/>
      <c r="F401" s="60">
        <f t="shared" si="31"/>
        <v>0</v>
      </c>
      <c r="G401" s="58"/>
      <c r="H401" s="61" t="e">
        <f t="shared" si="32"/>
        <v>#DIV/0!</v>
      </c>
      <c r="I401" s="57"/>
    </row>
    <row r="402" spans="1:9" ht="21">
      <c r="A402" s="42" t="s">
        <v>704</v>
      </c>
      <c r="B402" s="42" t="s">
        <v>705</v>
      </c>
      <c r="C402" s="55"/>
      <c r="D402" s="56" t="s">
        <v>20</v>
      </c>
      <c r="E402" s="26"/>
      <c r="F402" s="60">
        <f t="shared" si="31"/>
        <v>0</v>
      </c>
      <c r="G402" s="58"/>
      <c r="H402" s="61" t="e">
        <f t="shared" si="32"/>
        <v>#DIV/0!</v>
      </c>
      <c r="I402" s="57"/>
    </row>
    <row r="403" spans="1:9" ht="21">
      <c r="A403" s="42" t="s">
        <v>706</v>
      </c>
      <c r="B403" s="42" t="s">
        <v>707</v>
      </c>
      <c r="C403" s="55"/>
      <c r="D403" s="56" t="s">
        <v>166</v>
      </c>
      <c r="E403" s="26"/>
      <c r="F403" s="60">
        <f t="shared" si="31"/>
        <v>0</v>
      </c>
      <c r="G403" s="58"/>
      <c r="H403" s="61" t="e">
        <f t="shared" si="32"/>
        <v>#DIV/0!</v>
      </c>
      <c r="I403" s="57"/>
    </row>
    <row r="404" spans="1:9" ht="21">
      <c r="A404" s="42" t="s">
        <v>708</v>
      </c>
      <c r="B404" s="41" t="s">
        <v>709</v>
      </c>
      <c r="C404" s="55"/>
      <c r="D404" s="56"/>
      <c r="E404" s="26"/>
      <c r="F404" s="57"/>
      <c r="G404" s="58"/>
      <c r="H404" s="62"/>
      <c r="I404" s="57"/>
    </row>
    <row r="405" spans="1:9" ht="21">
      <c r="A405" s="42" t="s">
        <v>710</v>
      </c>
      <c r="B405" s="42" t="s">
        <v>711</v>
      </c>
      <c r="C405" s="55"/>
      <c r="D405" s="56" t="s">
        <v>20</v>
      </c>
      <c r="E405" s="26"/>
      <c r="F405" s="60">
        <f t="shared" si="31"/>
        <v>0</v>
      </c>
      <c r="G405" s="58"/>
      <c r="H405" s="61" t="e">
        <f t="shared" si="32"/>
        <v>#DIV/0!</v>
      </c>
      <c r="I405" s="57"/>
    </row>
    <row r="406" spans="1:9" ht="21">
      <c r="A406" s="42" t="s">
        <v>712</v>
      </c>
      <c r="B406" s="42" t="s">
        <v>713</v>
      </c>
      <c r="C406" s="55"/>
      <c r="D406" s="56" t="s">
        <v>20</v>
      </c>
      <c r="E406" s="26"/>
      <c r="F406" s="60">
        <f t="shared" si="31"/>
        <v>0</v>
      </c>
      <c r="G406" s="58"/>
      <c r="H406" s="61" t="e">
        <f t="shared" si="32"/>
        <v>#DIV/0!</v>
      </c>
      <c r="I406" s="57"/>
    </row>
    <row r="407" spans="1:9" ht="21.75" thickBot="1">
      <c r="A407" s="41"/>
      <c r="B407" s="41"/>
      <c r="C407" s="52"/>
      <c r="D407" s="53"/>
      <c r="E407" s="26"/>
      <c r="F407" s="57"/>
      <c r="G407" s="58"/>
      <c r="H407" s="62"/>
      <c r="I407" s="57"/>
    </row>
    <row r="408" spans="1:9" ht="21" thickBot="1">
      <c r="A408" s="43" t="s">
        <v>714</v>
      </c>
      <c r="B408" s="44" t="s">
        <v>791</v>
      </c>
      <c r="C408" s="45"/>
      <c r="D408" s="46"/>
      <c r="E408" s="47"/>
      <c r="F408" s="47"/>
      <c r="G408" s="43">
        <f>SUM(F410:F429)</f>
        <v>0</v>
      </c>
      <c r="H408" s="48"/>
      <c r="I408" s="49" t="e">
        <f>SUM(H410:H429)</f>
        <v>#DIV/0!</v>
      </c>
    </row>
    <row r="409" spans="1:9" ht="20.25">
      <c r="A409" s="50"/>
      <c r="B409" s="51"/>
      <c r="C409" s="52"/>
      <c r="D409" s="53"/>
      <c r="E409" s="52"/>
      <c r="F409" s="52"/>
      <c r="G409" s="50"/>
      <c r="H409" s="50"/>
      <c r="I409" s="54"/>
    </row>
    <row r="410" spans="1:9" ht="21">
      <c r="A410" s="67" t="s">
        <v>715</v>
      </c>
      <c r="B410" s="72" t="s">
        <v>716</v>
      </c>
      <c r="C410" s="52"/>
      <c r="D410" s="69"/>
      <c r="E410" s="26"/>
      <c r="F410" s="57"/>
      <c r="G410" s="58"/>
      <c r="H410" s="62"/>
      <c r="I410" s="57"/>
    </row>
    <row r="411" spans="1:9" ht="21">
      <c r="A411" s="67" t="s">
        <v>717</v>
      </c>
      <c r="B411" s="68" t="s">
        <v>718</v>
      </c>
      <c r="C411" s="52"/>
      <c r="D411" s="69" t="s">
        <v>69</v>
      </c>
      <c r="E411" s="26"/>
      <c r="F411" s="60">
        <f t="shared" ref="F411:F429" si="33">+C411*E411</f>
        <v>0</v>
      </c>
      <c r="G411" s="58"/>
      <c r="H411" s="61" t="e">
        <f t="shared" ref="H411:H429" si="34">+F411/$G$449</f>
        <v>#DIV/0!</v>
      </c>
      <c r="I411" s="57"/>
    </row>
    <row r="412" spans="1:9" ht="21">
      <c r="A412" s="67" t="s">
        <v>719</v>
      </c>
      <c r="B412" s="68" t="s">
        <v>720</v>
      </c>
      <c r="C412" s="52"/>
      <c r="D412" s="69" t="s">
        <v>69</v>
      </c>
      <c r="E412" s="26"/>
      <c r="F412" s="60">
        <f t="shared" si="33"/>
        <v>0</v>
      </c>
      <c r="G412" s="58"/>
      <c r="H412" s="61" t="e">
        <f t="shared" si="34"/>
        <v>#DIV/0!</v>
      </c>
      <c r="I412" s="57"/>
    </row>
    <row r="413" spans="1:9" ht="21">
      <c r="A413" s="67" t="s">
        <v>721</v>
      </c>
      <c r="B413" s="68" t="s">
        <v>722</v>
      </c>
      <c r="C413" s="52"/>
      <c r="D413" s="69" t="s">
        <v>166</v>
      </c>
      <c r="E413" s="26"/>
      <c r="F413" s="60">
        <f t="shared" si="33"/>
        <v>0</v>
      </c>
      <c r="G413" s="58"/>
      <c r="H413" s="61" t="e">
        <f t="shared" si="34"/>
        <v>#DIV/0!</v>
      </c>
      <c r="I413" s="57"/>
    </row>
    <row r="414" spans="1:9" ht="21">
      <c r="A414" s="67" t="s">
        <v>723</v>
      </c>
      <c r="B414" s="68" t="s">
        <v>724</v>
      </c>
      <c r="C414" s="52"/>
      <c r="D414" s="69" t="s">
        <v>166</v>
      </c>
      <c r="E414" s="26"/>
      <c r="F414" s="60">
        <f t="shared" si="33"/>
        <v>0</v>
      </c>
      <c r="G414" s="58"/>
      <c r="H414" s="61" t="e">
        <f t="shared" si="34"/>
        <v>#DIV/0!</v>
      </c>
      <c r="I414" s="57"/>
    </row>
    <row r="415" spans="1:9" ht="21">
      <c r="A415" s="67" t="s">
        <v>725</v>
      </c>
      <c r="B415" s="68" t="s">
        <v>726</v>
      </c>
      <c r="C415" s="52"/>
      <c r="D415" s="69" t="s">
        <v>166</v>
      </c>
      <c r="E415" s="26"/>
      <c r="F415" s="60">
        <f t="shared" si="33"/>
        <v>0</v>
      </c>
      <c r="G415" s="58"/>
      <c r="H415" s="61" t="e">
        <f t="shared" si="34"/>
        <v>#DIV/0!</v>
      </c>
      <c r="I415" s="57"/>
    </row>
    <row r="416" spans="1:9" ht="21">
      <c r="A416" s="67" t="s">
        <v>727</v>
      </c>
      <c r="B416" s="68" t="s">
        <v>728</v>
      </c>
      <c r="C416" s="52"/>
      <c r="D416" s="69" t="s">
        <v>166</v>
      </c>
      <c r="E416" s="26"/>
      <c r="F416" s="60">
        <f t="shared" si="33"/>
        <v>0</v>
      </c>
      <c r="G416" s="58"/>
      <c r="H416" s="61" t="e">
        <f t="shared" si="34"/>
        <v>#DIV/0!</v>
      </c>
      <c r="I416" s="57"/>
    </row>
    <row r="417" spans="1:9" ht="21">
      <c r="A417" s="67" t="s">
        <v>729</v>
      </c>
      <c r="B417" s="68" t="s">
        <v>730</v>
      </c>
      <c r="C417" s="52"/>
      <c r="D417" s="69" t="s">
        <v>166</v>
      </c>
      <c r="E417" s="55"/>
      <c r="F417" s="60">
        <f t="shared" si="33"/>
        <v>0</v>
      </c>
      <c r="G417" s="58"/>
      <c r="H417" s="61" t="e">
        <f t="shared" si="34"/>
        <v>#DIV/0!</v>
      </c>
      <c r="I417" s="66"/>
    </row>
    <row r="418" spans="1:9" ht="21">
      <c r="A418" s="67" t="s">
        <v>731</v>
      </c>
      <c r="B418" s="68" t="s">
        <v>732</v>
      </c>
      <c r="C418" s="52"/>
      <c r="D418" s="69" t="s">
        <v>166</v>
      </c>
      <c r="E418" s="26"/>
      <c r="F418" s="60">
        <f t="shared" si="33"/>
        <v>0</v>
      </c>
      <c r="G418" s="58"/>
      <c r="H418" s="61" t="e">
        <f t="shared" si="34"/>
        <v>#DIV/0!</v>
      </c>
      <c r="I418" s="57"/>
    </row>
    <row r="419" spans="1:9" ht="21">
      <c r="A419" s="70" t="s">
        <v>733</v>
      </c>
      <c r="B419" s="68" t="s">
        <v>734</v>
      </c>
      <c r="C419" s="52"/>
      <c r="D419" s="69" t="s">
        <v>20</v>
      </c>
      <c r="E419" s="26"/>
      <c r="F419" s="60">
        <f t="shared" si="33"/>
        <v>0</v>
      </c>
      <c r="G419" s="58"/>
      <c r="H419" s="61" t="e">
        <f t="shared" si="34"/>
        <v>#DIV/0!</v>
      </c>
      <c r="I419" s="57"/>
    </row>
    <row r="420" spans="1:9" ht="21">
      <c r="A420" s="70" t="s">
        <v>735</v>
      </c>
      <c r="B420" s="68" t="s">
        <v>736</v>
      </c>
      <c r="C420" s="52"/>
      <c r="D420" s="69" t="s">
        <v>166</v>
      </c>
      <c r="E420" s="26"/>
      <c r="F420" s="60">
        <f t="shared" si="33"/>
        <v>0</v>
      </c>
      <c r="G420" s="58"/>
      <c r="H420" s="61" t="e">
        <f t="shared" si="34"/>
        <v>#DIV/0!</v>
      </c>
      <c r="I420" s="57"/>
    </row>
    <row r="421" spans="1:9" ht="21">
      <c r="A421" s="70" t="s">
        <v>737</v>
      </c>
      <c r="B421" s="68" t="s">
        <v>738</v>
      </c>
      <c r="C421" s="52"/>
      <c r="D421" s="69" t="s">
        <v>166</v>
      </c>
      <c r="E421" s="26"/>
      <c r="F421" s="60">
        <f t="shared" si="33"/>
        <v>0</v>
      </c>
      <c r="G421" s="58"/>
      <c r="H421" s="61" t="e">
        <f t="shared" si="34"/>
        <v>#DIV/0!</v>
      </c>
      <c r="I421" s="57"/>
    </row>
    <row r="422" spans="1:9" ht="21">
      <c r="A422" s="70" t="s">
        <v>739</v>
      </c>
      <c r="B422" s="68" t="s">
        <v>740</v>
      </c>
      <c r="C422" s="52"/>
      <c r="D422" s="69" t="s">
        <v>166</v>
      </c>
      <c r="E422" s="26"/>
      <c r="F422" s="60">
        <f t="shared" si="33"/>
        <v>0</v>
      </c>
      <c r="G422" s="58"/>
      <c r="H422" s="61" t="e">
        <f t="shared" si="34"/>
        <v>#DIV/0!</v>
      </c>
      <c r="I422" s="57"/>
    </row>
    <row r="423" spans="1:9" ht="21">
      <c r="A423" s="70" t="s">
        <v>741</v>
      </c>
      <c r="B423" s="68" t="s">
        <v>742</v>
      </c>
      <c r="C423" s="52"/>
      <c r="D423" s="69" t="s">
        <v>166</v>
      </c>
      <c r="E423" s="26"/>
      <c r="F423" s="60">
        <f t="shared" si="33"/>
        <v>0</v>
      </c>
      <c r="G423" s="58"/>
      <c r="H423" s="61" t="e">
        <f t="shared" si="34"/>
        <v>#DIV/0!</v>
      </c>
      <c r="I423" s="57"/>
    </row>
    <row r="424" spans="1:9" ht="21">
      <c r="A424" s="70" t="s">
        <v>743</v>
      </c>
      <c r="B424" s="68" t="s">
        <v>744</v>
      </c>
      <c r="C424" s="52"/>
      <c r="D424" s="69" t="s">
        <v>166</v>
      </c>
      <c r="E424" s="26"/>
      <c r="F424" s="60">
        <f t="shared" si="33"/>
        <v>0</v>
      </c>
      <c r="G424" s="58"/>
      <c r="H424" s="61" t="e">
        <f t="shared" si="34"/>
        <v>#DIV/0!</v>
      </c>
      <c r="I424" s="57"/>
    </row>
    <row r="425" spans="1:9" ht="21">
      <c r="A425" s="70" t="s">
        <v>745</v>
      </c>
      <c r="B425" s="68" t="s">
        <v>746</v>
      </c>
      <c r="C425" s="52"/>
      <c r="D425" s="69" t="s">
        <v>166</v>
      </c>
      <c r="E425" s="26"/>
      <c r="F425" s="60">
        <f t="shared" si="33"/>
        <v>0</v>
      </c>
      <c r="G425" s="58"/>
      <c r="H425" s="61" t="e">
        <f t="shared" si="34"/>
        <v>#DIV/0!</v>
      </c>
      <c r="I425" s="57"/>
    </row>
    <row r="426" spans="1:9" ht="21">
      <c r="A426" s="70" t="s">
        <v>747</v>
      </c>
      <c r="B426" s="68" t="s">
        <v>748</v>
      </c>
      <c r="C426" s="52"/>
      <c r="D426" s="69" t="s">
        <v>166</v>
      </c>
      <c r="E426" s="26"/>
      <c r="F426" s="60">
        <f t="shared" si="33"/>
        <v>0</v>
      </c>
      <c r="G426" s="58"/>
      <c r="H426" s="61" t="e">
        <f t="shared" si="34"/>
        <v>#DIV/0!</v>
      </c>
      <c r="I426" s="57"/>
    </row>
    <row r="427" spans="1:9" ht="21">
      <c r="A427" s="70" t="s">
        <v>749</v>
      </c>
      <c r="B427" s="68" t="s">
        <v>750</v>
      </c>
      <c r="C427" s="52"/>
      <c r="D427" s="69" t="s">
        <v>20</v>
      </c>
      <c r="E427" s="26"/>
      <c r="F427" s="60">
        <f t="shared" si="33"/>
        <v>0</v>
      </c>
      <c r="G427" s="58"/>
      <c r="H427" s="61" t="e">
        <f t="shared" si="34"/>
        <v>#DIV/0!</v>
      </c>
      <c r="I427" s="57"/>
    </row>
    <row r="428" spans="1:9" ht="21">
      <c r="A428" s="70" t="s">
        <v>751</v>
      </c>
      <c r="B428" s="68" t="s">
        <v>752</v>
      </c>
      <c r="C428" s="52"/>
      <c r="D428" s="69" t="s">
        <v>166</v>
      </c>
      <c r="E428" s="26"/>
      <c r="F428" s="60">
        <f t="shared" si="33"/>
        <v>0</v>
      </c>
      <c r="G428" s="58"/>
      <c r="H428" s="61" t="e">
        <f t="shared" si="34"/>
        <v>#DIV/0!</v>
      </c>
      <c r="I428" s="57"/>
    </row>
    <row r="429" spans="1:9" ht="21">
      <c r="A429" s="70" t="s">
        <v>753</v>
      </c>
      <c r="B429" s="68" t="s">
        <v>754</v>
      </c>
      <c r="C429" s="52"/>
      <c r="D429" s="69" t="s">
        <v>20</v>
      </c>
      <c r="E429" s="26"/>
      <c r="F429" s="60">
        <f t="shared" si="33"/>
        <v>0</v>
      </c>
      <c r="G429" s="58"/>
      <c r="H429" s="61" t="e">
        <f t="shared" si="34"/>
        <v>#DIV/0!</v>
      </c>
      <c r="I429" s="57"/>
    </row>
    <row r="430" spans="1:9" ht="21.75" thickBot="1">
      <c r="A430" s="70"/>
      <c r="B430" s="68"/>
      <c r="C430" s="52"/>
      <c r="D430" s="69"/>
      <c r="E430" s="26"/>
      <c r="F430" s="57"/>
      <c r="G430" s="58"/>
      <c r="H430" s="62"/>
      <c r="I430" s="57"/>
    </row>
    <row r="431" spans="1:9" ht="21" thickBot="1">
      <c r="A431" s="43" t="s">
        <v>755</v>
      </c>
      <c r="B431" s="44" t="s">
        <v>756</v>
      </c>
      <c r="C431" s="45"/>
      <c r="D431" s="46"/>
      <c r="E431" s="47"/>
      <c r="F431" s="47"/>
      <c r="G431" s="43">
        <f>SUM(F433:F447)</f>
        <v>0</v>
      </c>
      <c r="H431" s="48"/>
      <c r="I431" s="49" t="e">
        <f>SUM(H433:H447)</f>
        <v>#DIV/0!</v>
      </c>
    </row>
    <row r="432" spans="1:9" ht="20.25">
      <c r="A432" s="50"/>
      <c r="B432" s="51"/>
      <c r="C432" s="52"/>
      <c r="D432" s="53"/>
      <c r="E432" s="52"/>
      <c r="F432" s="52"/>
      <c r="G432" s="50"/>
      <c r="H432" s="50"/>
      <c r="I432" s="54"/>
    </row>
    <row r="433" spans="1:9" ht="21">
      <c r="A433" s="71" t="s">
        <v>757</v>
      </c>
      <c r="B433" s="68" t="s">
        <v>758</v>
      </c>
      <c r="C433" s="52"/>
      <c r="D433" s="69" t="s">
        <v>20</v>
      </c>
      <c r="E433" s="26"/>
      <c r="F433" s="60">
        <f t="shared" ref="F433" si="35">+C433*E433</f>
        <v>0</v>
      </c>
      <c r="G433" s="58"/>
      <c r="H433" s="61" t="e">
        <f t="shared" ref="H433" si="36">+F433/$G$449</f>
        <v>#DIV/0!</v>
      </c>
      <c r="I433" s="57"/>
    </row>
    <row r="434" spans="1:9" ht="21">
      <c r="A434" s="71" t="s">
        <v>759</v>
      </c>
      <c r="B434" s="68" t="s">
        <v>760</v>
      </c>
      <c r="C434" s="52"/>
      <c r="D434" s="69" t="s">
        <v>20</v>
      </c>
      <c r="E434" s="26"/>
      <c r="F434" s="60">
        <f t="shared" ref="F434:F438" si="37">+C434*E434</f>
        <v>0</v>
      </c>
      <c r="G434" s="58"/>
      <c r="H434" s="61" t="e">
        <f t="shared" ref="H434:H447" si="38">+F434/$G$449</f>
        <v>#DIV/0!</v>
      </c>
      <c r="I434" s="57"/>
    </row>
    <row r="435" spans="1:9" ht="21">
      <c r="A435" s="71" t="s">
        <v>761</v>
      </c>
      <c r="B435" s="68" t="s">
        <v>762</v>
      </c>
      <c r="C435" s="52"/>
      <c r="D435" s="69" t="s">
        <v>20</v>
      </c>
      <c r="E435" s="26"/>
      <c r="F435" s="60">
        <f t="shared" si="37"/>
        <v>0</v>
      </c>
      <c r="G435" s="58"/>
      <c r="H435" s="61" t="e">
        <f t="shared" si="38"/>
        <v>#DIV/0!</v>
      </c>
      <c r="I435" s="57"/>
    </row>
    <row r="436" spans="1:9" ht="21">
      <c r="A436" s="71" t="s">
        <v>763</v>
      </c>
      <c r="B436" s="68" t="s">
        <v>764</v>
      </c>
      <c r="C436" s="52"/>
      <c r="D436" s="69" t="s">
        <v>20</v>
      </c>
      <c r="E436" s="26"/>
      <c r="F436" s="60">
        <f t="shared" si="37"/>
        <v>0</v>
      </c>
      <c r="G436" s="58"/>
      <c r="H436" s="61" t="e">
        <f t="shared" si="38"/>
        <v>#DIV/0!</v>
      </c>
      <c r="I436" s="57"/>
    </row>
    <row r="437" spans="1:9" ht="21">
      <c r="A437" s="67" t="s">
        <v>765</v>
      </c>
      <c r="B437" s="68" t="s">
        <v>766</v>
      </c>
      <c r="C437" s="52"/>
      <c r="D437" s="69" t="s">
        <v>20</v>
      </c>
      <c r="E437" s="26"/>
      <c r="F437" s="60">
        <f t="shared" si="37"/>
        <v>0</v>
      </c>
      <c r="G437" s="58"/>
      <c r="H437" s="61" t="e">
        <f t="shared" si="38"/>
        <v>#DIV/0!</v>
      </c>
      <c r="I437" s="57"/>
    </row>
    <row r="438" spans="1:9" ht="21">
      <c r="A438" s="67" t="s">
        <v>767</v>
      </c>
      <c r="B438" s="68" t="s">
        <v>768</v>
      </c>
      <c r="C438" s="52"/>
      <c r="D438" s="69" t="s">
        <v>20</v>
      </c>
      <c r="E438" s="26"/>
      <c r="F438" s="60">
        <f t="shared" si="37"/>
        <v>0</v>
      </c>
      <c r="G438" s="58"/>
      <c r="H438" s="61" t="e">
        <f t="shared" si="38"/>
        <v>#DIV/0!</v>
      </c>
      <c r="I438" s="57"/>
    </row>
    <row r="439" spans="1:9" ht="21">
      <c r="A439" s="67" t="s">
        <v>769</v>
      </c>
      <c r="B439" s="68" t="s">
        <v>770</v>
      </c>
      <c r="C439" s="52"/>
      <c r="D439" s="69" t="s">
        <v>20</v>
      </c>
      <c r="E439" s="26"/>
      <c r="F439" s="60">
        <f t="shared" ref="F439:F447" si="39">+C439*E439</f>
        <v>0</v>
      </c>
      <c r="G439" s="58"/>
      <c r="H439" s="61" t="e">
        <f t="shared" si="38"/>
        <v>#DIV/0!</v>
      </c>
      <c r="I439" s="57"/>
    </row>
    <row r="440" spans="1:9" ht="21">
      <c r="A440" s="67" t="s">
        <v>771</v>
      </c>
      <c r="B440" s="68" t="s">
        <v>772</v>
      </c>
      <c r="C440" s="52"/>
      <c r="D440" s="69" t="s">
        <v>20</v>
      </c>
      <c r="E440" s="26"/>
      <c r="F440" s="60">
        <f t="shared" si="39"/>
        <v>0</v>
      </c>
      <c r="G440" s="58"/>
      <c r="H440" s="61" t="e">
        <f t="shared" si="38"/>
        <v>#DIV/0!</v>
      </c>
      <c r="I440" s="57"/>
    </row>
    <row r="441" spans="1:9" ht="21">
      <c r="A441" s="67" t="s">
        <v>773</v>
      </c>
      <c r="B441" s="68" t="s">
        <v>774</v>
      </c>
      <c r="C441" s="52"/>
      <c r="D441" s="69" t="s">
        <v>20</v>
      </c>
      <c r="E441" s="26"/>
      <c r="F441" s="60">
        <f t="shared" si="39"/>
        <v>0</v>
      </c>
      <c r="G441" s="58"/>
      <c r="H441" s="61" t="e">
        <f t="shared" si="38"/>
        <v>#DIV/0!</v>
      </c>
      <c r="I441" s="57"/>
    </row>
    <row r="442" spans="1:9" ht="21">
      <c r="A442" s="67" t="s">
        <v>775</v>
      </c>
      <c r="B442" s="68" t="s">
        <v>776</v>
      </c>
      <c r="C442" s="52"/>
      <c r="D442" s="69" t="s">
        <v>20</v>
      </c>
      <c r="E442" s="26"/>
      <c r="F442" s="60">
        <f t="shared" si="39"/>
        <v>0</v>
      </c>
      <c r="G442" s="58"/>
      <c r="H442" s="61" t="e">
        <f t="shared" si="38"/>
        <v>#DIV/0!</v>
      </c>
      <c r="I442" s="57"/>
    </row>
    <row r="443" spans="1:9" ht="21">
      <c r="A443" s="67" t="s">
        <v>777</v>
      </c>
      <c r="B443" s="68" t="s">
        <v>778</v>
      </c>
      <c r="C443" s="52"/>
      <c r="D443" s="69" t="s">
        <v>20</v>
      </c>
      <c r="E443" s="26"/>
      <c r="F443" s="60">
        <f t="shared" si="39"/>
        <v>0</v>
      </c>
      <c r="G443" s="58"/>
      <c r="H443" s="61" t="e">
        <f t="shared" si="38"/>
        <v>#DIV/0!</v>
      </c>
      <c r="I443" s="57"/>
    </row>
    <row r="444" spans="1:9" ht="21">
      <c r="A444" s="67" t="s">
        <v>779</v>
      </c>
      <c r="B444" s="68" t="s">
        <v>780</v>
      </c>
      <c r="C444" s="52"/>
      <c r="D444" s="69" t="s">
        <v>20</v>
      </c>
      <c r="E444" s="26"/>
      <c r="F444" s="60">
        <f t="shared" si="39"/>
        <v>0</v>
      </c>
      <c r="G444" s="58"/>
      <c r="H444" s="61" t="e">
        <f t="shared" si="38"/>
        <v>#DIV/0!</v>
      </c>
      <c r="I444" s="57"/>
    </row>
    <row r="445" spans="1:9" ht="21">
      <c r="A445" s="67" t="s">
        <v>781</v>
      </c>
      <c r="B445" s="68" t="s">
        <v>782</v>
      </c>
      <c r="C445" s="52"/>
      <c r="D445" s="69" t="s">
        <v>20</v>
      </c>
      <c r="E445" s="26"/>
      <c r="F445" s="60">
        <f t="shared" si="39"/>
        <v>0</v>
      </c>
      <c r="G445" s="58"/>
      <c r="H445" s="61" t="e">
        <f t="shared" si="38"/>
        <v>#DIV/0!</v>
      </c>
      <c r="I445" s="57"/>
    </row>
    <row r="446" spans="1:9" ht="21">
      <c r="A446" s="67">
        <v>12.14</v>
      </c>
      <c r="B446" s="72" t="s">
        <v>783</v>
      </c>
      <c r="C446" s="52"/>
      <c r="D446" s="69" t="s">
        <v>20</v>
      </c>
      <c r="E446" s="26"/>
      <c r="F446" s="60">
        <f t="shared" si="39"/>
        <v>0</v>
      </c>
      <c r="G446" s="58"/>
      <c r="H446" s="61" t="e">
        <f t="shared" si="38"/>
        <v>#DIV/0!</v>
      </c>
      <c r="I446" s="57"/>
    </row>
    <row r="447" spans="1:9" ht="21">
      <c r="A447" s="67">
        <v>12.15</v>
      </c>
      <c r="B447" s="68" t="s">
        <v>784</v>
      </c>
      <c r="C447" s="52"/>
      <c r="D447" s="69" t="s">
        <v>20</v>
      </c>
      <c r="E447" s="26"/>
      <c r="F447" s="60">
        <f t="shared" si="39"/>
        <v>0</v>
      </c>
      <c r="G447" s="58"/>
      <c r="H447" s="61" t="e">
        <f t="shared" si="38"/>
        <v>#DIV/0!</v>
      </c>
      <c r="I447" s="57"/>
    </row>
    <row r="448" spans="1:9" ht="21">
      <c r="A448" s="17"/>
      <c r="B448" s="31"/>
      <c r="F448" s="57"/>
      <c r="G448" s="3"/>
      <c r="H448" s="3"/>
      <c r="I448" s="19"/>
    </row>
    <row r="449" spans="1:22" ht="29.25" customHeight="1" thickBot="1">
      <c r="A449" s="81" t="s">
        <v>785</v>
      </c>
      <c r="B449" s="82"/>
      <c r="C449" s="20"/>
      <c r="D449" s="38"/>
      <c r="E449" s="21"/>
      <c r="F449" s="22"/>
      <c r="G449" s="23">
        <f>SUM(G17:G447)</f>
        <v>0</v>
      </c>
      <c r="H449" s="24"/>
      <c r="I449" s="23" t="e">
        <f>SUM(I17:I447)</f>
        <v>#DIV/0!</v>
      </c>
      <c r="J449" s="25"/>
      <c r="K449" s="25"/>
      <c r="L449" s="25"/>
      <c r="M449" s="25"/>
      <c r="N449" s="25"/>
      <c r="O449" s="25"/>
      <c r="P449" s="25"/>
      <c r="Q449" s="25"/>
      <c r="R449" s="25"/>
      <c r="S449" s="25"/>
      <c r="T449" s="25"/>
      <c r="U449" s="25"/>
      <c r="V449" s="25"/>
    </row>
    <row r="450" spans="1:22" ht="21" customHeight="1" thickBot="1">
      <c r="B450" s="1"/>
    </row>
    <row r="451" spans="1:22" ht="101.45" customHeight="1">
      <c r="A451" s="77" t="s">
        <v>792</v>
      </c>
      <c r="B451" s="78"/>
    </row>
    <row r="452" spans="1:22" ht="15" customHeight="1" thickBot="1">
      <c r="A452" s="79"/>
      <c r="B452" s="80"/>
    </row>
    <row r="463" spans="1:22" ht="31.5" customHeight="1"/>
    <row r="469" ht="15" customHeight="1"/>
  </sheetData>
  <mergeCells count="8">
    <mergeCell ref="C3:I3"/>
    <mergeCell ref="A3:B3"/>
    <mergeCell ref="A451:B452"/>
    <mergeCell ref="A449:B449"/>
    <mergeCell ref="G10:I10"/>
    <mergeCell ref="G12:I12"/>
    <mergeCell ref="A14:B14"/>
    <mergeCell ref="H14:I14"/>
  </mergeCells>
  <phoneticPr fontId="23" type="noConversion"/>
  <pageMargins left="0.70866141732283472" right="0.70866141732283472" top="0.74803149606299213" bottom="0.74803149606299213" header="0.31496062992125984" footer="0.31496062992125984"/>
  <pageSetup scale="45" fitToHeight="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B902CAC3AAA2F4EA2341C25E02871CB" ma:contentTypeVersion="18" ma:contentTypeDescription="Crear nuevo documento." ma:contentTypeScope="" ma:versionID="e1c86e48e7117e8b49e94b459bb59421">
  <xsd:schema xmlns:xsd="http://www.w3.org/2001/XMLSchema" xmlns:xs="http://www.w3.org/2001/XMLSchema" xmlns:p="http://schemas.microsoft.com/office/2006/metadata/properties" xmlns:ns2="f2ef585b-69ca-4839-ade9-6d461f5c8df1" xmlns:ns3="403b7476-7c6f-4301-9bcf-c25bb48e6d5b" targetNamespace="http://schemas.microsoft.com/office/2006/metadata/properties" ma:root="true" ma:fieldsID="391c8d04bdfe2a8bdd9e6d53a056b253" ns2:_="" ns3:_="">
    <xsd:import namespace="f2ef585b-69ca-4839-ade9-6d461f5c8df1"/>
    <xsd:import namespace="403b7476-7c6f-4301-9bcf-c25bb48e6d5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Location"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ef585b-69ca-4839-ade9-6d461f5c8d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86f0a7d9-8e42-4098-baf5-1a5b8afc605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03b7476-7c6f-4301-9bcf-c25bb48e6d5b"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0e715384-d590-4035-8e57-2e51851ba369}" ma:internalName="TaxCatchAll" ma:showField="CatchAllData" ma:web="403b7476-7c6f-4301-9bcf-c25bb48e6d5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2ef585b-69ca-4839-ade9-6d461f5c8df1">
      <Terms xmlns="http://schemas.microsoft.com/office/infopath/2007/PartnerControls"/>
    </lcf76f155ced4ddcb4097134ff3c332f>
    <TaxCatchAll xmlns="403b7476-7c6f-4301-9bcf-c25bb48e6d5b" xsi:nil="true"/>
  </documentManagement>
</p:properties>
</file>

<file path=customXml/itemProps1.xml><?xml version="1.0" encoding="utf-8"?>
<ds:datastoreItem xmlns:ds="http://schemas.openxmlformats.org/officeDocument/2006/customXml" ds:itemID="{9687B564-0A90-49CC-85CE-ACAF43C600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ef585b-69ca-4839-ade9-6d461f5c8df1"/>
    <ds:schemaRef ds:uri="403b7476-7c6f-4301-9bcf-c25bb48e6d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BA5DEF9-B0ED-4B83-908E-FD11AB7B97B1}">
  <ds:schemaRefs>
    <ds:schemaRef ds:uri="http://schemas.microsoft.com/sharepoint/v3/contenttype/forms"/>
  </ds:schemaRefs>
</ds:datastoreItem>
</file>

<file path=customXml/itemProps3.xml><?xml version="1.0" encoding="utf-8"?>
<ds:datastoreItem xmlns:ds="http://schemas.openxmlformats.org/officeDocument/2006/customXml" ds:itemID="{210B5D3F-6850-4638-A0CF-206CA2E7922C}">
  <ds:schemaRefs>
    <ds:schemaRef ds:uri="http://schemas.microsoft.com/office/2006/metadata/properties"/>
    <ds:schemaRef ds:uri="http://schemas.microsoft.com/office/infopath/2007/PartnerControls"/>
    <ds:schemaRef ds:uri="f2ef585b-69ca-4839-ade9-6d461f5c8df1"/>
    <ds:schemaRef ds:uri="403b7476-7c6f-4301-9bcf-c25bb48e6d5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RUBRADO Obras edilicias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Rodriguez</dc:creator>
  <cp:keywords/>
  <dc:description/>
  <cp:lastModifiedBy>Andrea Chinazzo</cp:lastModifiedBy>
  <cp:revision/>
  <dcterms:created xsi:type="dcterms:W3CDTF">2013-03-18T18:41:53Z</dcterms:created>
  <dcterms:modified xsi:type="dcterms:W3CDTF">2024-01-26T19:05:43Z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0x0101002B902CAC3AAA2F4EA2341C25E02871CB</vt:lpwstr>
  </property>
  <property fmtid="{D5CDD505-2E9C-101B-9397-08002B2CF9AE}" pid="3" name="MediaServiceImageTags">
    <vt:lpwstr/>
  </property>
</Properties>
</file>